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45" activeTab="3"/>
  </bookViews>
  <sheets>
    <sheet name="PLANILHA" sheetId="9" r:id="rId1"/>
    <sheet name="PLANILHA RESUMO" sheetId="14" r:id="rId2"/>
    <sheet name="CRONOGRAMA" sheetId="16" r:id="rId3"/>
    <sheet name="COMPOSIÇÃO" sheetId="17" r:id="rId4"/>
  </sheets>
  <externalReferences>
    <externalReference r:id="rId5"/>
    <externalReference r:id="rId6"/>
    <externalReference r:id="rId7"/>
  </externalReferences>
  <definedNames>
    <definedName name="\0" localSheetId="2">#REF!</definedName>
    <definedName name="\0">#REF!</definedName>
    <definedName name="A" localSheetId="2">#REF!</definedName>
    <definedName name="A">#REF!</definedName>
    <definedName name="aaaa" localSheetId="2">#REF!</definedName>
    <definedName name="aaaa">#REF!</definedName>
    <definedName name="AB" localSheetId="2">#REF!</definedName>
    <definedName name="AB">#REF!</definedName>
    <definedName name="ABER" localSheetId="2">#REF!</definedName>
    <definedName name="ABER">#REF!</definedName>
    <definedName name="_xlnm.Print_Area" localSheetId="2">CRONOGRAMA!$A$1:$I$29</definedName>
    <definedName name="_xlnm.Print_Area" localSheetId="0">PLANILHA!$A$1:$I$49</definedName>
    <definedName name="_xlnm.Print_Area">[1]Plan1!$A$1:$F$322</definedName>
    <definedName name="_xlnm.Database" localSheetId="2">#REF!</definedName>
    <definedName name="_xlnm.Database">#REF!</definedName>
    <definedName name="D" localSheetId="2">#REF!</definedName>
    <definedName name="D">#REF!</definedName>
    <definedName name="FDSAFDSF" localSheetId="2">#REF!</definedName>
    <definedName name="FDSAFDSF">#REF!</definedName>
    <definedName name="nommmm" localSheetId="2">#REF!</definedName>
    <definedName name="nommmm">#REF!</definedName>
    <definedName name="ORÇAMENTO.BancoRef" hidden="1">PLANILHA!$I$9</definedName>
    <definedName name="ORÇAMENTO.CustoUnitario" hidden="1">ROUND(PLANILHA!$J1,15-13*PLANILHA!$U$9)</definedName>
    <definedName name="ORÇAMENTO.PrecoUnitarioLicitado" hidden="1">PLANILHA!$AA1</definedName>
    <definedName name="OUTRO" localSheetId="2">#REF!</definedName>
    <definedName name="OUTRO">#REF!</definedName>
    <definedName name="Print_Area_MI" localSheetId="2">[2]HIDRAULICA!#REF!</definedName>
    <definedName name="Print_Area_MI">[2]HIDRAULICA!#REF!</definedName>
    <definedName name="REFERENCIA.Descricao" hidden="1">IF(ISNUMBER(PLANILHA!$U1),OFFSET(INDIRECT(ORÇAMENTO.BancoRef),PLANILHA!$U1-1,3,1),PLANILHA!$U1)</definedName>
    <definedName name="REFERENCIA.Unidade" hidden="1">IF(ISNUMBER(PLANILHA!$AF1),OFFSET(INDIRECT(ORÇAMENTO.BancoRef),PLANILHA!$AF1-1,4,1),"-")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0">PLANILHA!$1:$9</definedName>
    <definedName name="_xlnm.Print_Titles">[1]Plan1!$A$1:$IV$8</definedName>
    <definedName name="VTOTAL1" localSheetId="2" hidden="1">ROUND(PLANILHA!#REF!*PLANILHA!$L1,15-13*PLANILHA!#REF!)</definedName>
    <definedName name="VTOTAL1" hidden="1">ROUND(PLANILHA!#REF!*PLANILHA!$L1,15-13*PLANILHA!#REF!)</definedName>
  </definedNames>
  <calcPr calcId="144525"/>
</workbook>
</file>

<file path=xl/calcChain.xml><?xml version="1.0" encoding="utf-8"?>
<calcChain xmlns="http://schemas.openxmlformats.org/spreadsheetml/2006/main">
  <c r="A5" i="17" l="1"/>
  <c r="A4" i="17"/>
  <c r="I15" i="9" l="1"/>
  <c r="I20" i="9"/>
  <c r="H20" i="9"/>
  <c r="G20" i="9"/>
  <c r="F99" i="17" l="1"/>
  <c r="F98" i="17"/>
  <c r="F97" i="17"/>
  <c r="E23" i="9"/>
  <c r="H31" i="9"/>
  <c r="F100" i="17" l="1"/>
  <c r="H23" i="9" l="1"/>
  <c r="E22" i="9"/>
  <c r="H34" i="9" l="1"/>
  <c r="B14" i="16"/>
  <c r="B12" i="16"/>
  <c r="B10" i="16"/>
  <c r="B22" i="14"/>
  <c r="A22" i="14"/>
  <c r="B24" i="14"/>
  <c r="B24" i="16" s="1"/>
  <c r="A24" i="14"/>
  <c r="A24" i="16" s="1"/>
  <c r="B16" i="14"/>
  <c r="B16" i="16" s="1"/>
  <c r="B20" i="14"/>
  <c r="B20" i="16" s="1"/>
  <c r="A20" i="14"/>
  <c r="B18" i="14"/>
  <c r="B18" i="16" s="1"/>
  <c r="A18" i="14"/>
  <c r="A16" i="14"/>
  <c r="B14" i="14"/>
  <c r="A14" i="14"/>
  <c r="H30" i="9"/>
  <c r="E38" i="9"/>
  <c r="H38" i="9" s="1"/>
  <c r="H19" i="9"/>
  <c r="H18" i="9"/>
  <c r="H33" i="9"/>
  <c r="H17" i="9"/>
  <c r="A25" i="16"/>
  <c r="K24" i="16"/>
  <c r="H26" i="9"/>
  <c r="H39" i="9"/>
  <c r="H40" i="9"/>
  <c r="H36" i="9"/>
  <c r="F18" i="17"/>
  <c r="F19" i="17"/>
  <c r="F20" i="17"/>
  <c r="F17" i="17"/>
  <c r="H29" i="9"/>
  <c r="F22" i="17" l="1"/>
  <c r="H28" i="9"/>
  <c r="H16" i="9"/>
  <c r="H25" i="9"/>
  <c r="A23" i="16"/>
  <c r="K22" i="16"/>
  <c r="A21" i="16"/>
  <c r="K20" i="16"/>
  <c r="A17" i="16"/>
  <c r="K16" i="16"/>
  <c r="A16" i="16"/>
  <c r="F90" i="17"/>
  <c r="F89" i="17" l="1"/>
  <c r="F11" i="17"/>
  <c r="F10" i="17"/>
  <c r="F9" i="17"/>
  <c r="F13" i="17" l="1"/>
  <c r="F93" i="17"/>
  <c r="F76" i="17"/>
  <c r="F75" i="17"/>
  <c r="F74" i="17"/>
  <c r="F73" i="17"/>
  <c r="F77" i="17" l="1"/>
  <c r="F67" i="17" l="1"/>
  <c r="F68" i="17"/>
  <c r="F66" i="17"/>
  <c r="F65" i="17"/>
  <c r="F69" i="17" l="1"/>
  <c r="A22" i="16"/>
  <c r="A20" i="16"/>
  <c r="A12" i="14"/>
  <c r="B22" i="16"/>
  <c r="B12" i="14"/>
  <c r="B10" i="14"/>
  <c r="F50" i="17"/>
  <c r="F41" i="17" l="1"/>
  <c r="F45" i="17" s="1"/>
  <c r="F34" i="17" l="1"/>
  <c r="F25" i="17"/>
  <c r="F29" i="17" s="1"/>
  <c r="F49" i="17"/>
  <c r="F53" i="17" s="1"/>
  <c r="F33" i="17"/>
  <c r="H24" i="9"/>
  <c r="H22" i="9"/>
  <c r="A2" i="14"/>
  <c r="A4" i="14"/>
  <c r="A4" i="16" s="1"/>
  <c r="F37" i="17" l="1"/>
  <c r="A5" i="16"/>
  <c r="A5" i="14"/>
  <c r="A15" i="16"/>
  <c r="A19" i="16"/>
  <c r="A18" i="16"/>
  <c r="A14" i="16"/>
  <c r="A12" i="16"/>
  <c r="A10" i="14"/>
  <c r="A10" i="16" s="1"/>
  <c r="K18" i="16" l="1"/>
  <c r="K14" i="16"/>
  <c r="K12" i="16"/>
  <c r="K10" i="16"/>
  <c r="H14" i="9" l="1"/>
  <c r="G7" i="9"/>
  <c r="G31" i="9" s="1"/>
  <c r="I31" i="9" s="1"/>
  <c r="G23" i="9" l="1"/>
  <c r="I23" i="9" s="1"/>
  <c r="G34" i="9"/>
  <c r="I34" i="9" s="1"/>
  <c r="G38" i="9"/>
  <c r="I38" i="9" s="1"/>
  <c r="G30" i="9"/>
  <c r="I30" i="9" s="1"/>
  <c r="G26" i="9"/>
  <c r="I26" i="9" s="1"/>
  <c r="G33" i="9"/>
  <c r="I33" i="9" s="1"/>
  <c r="I32" i="9" s="1"/>
  <c r="G19" i="9"/>
  <c r="I19" i="9" s="1"/>
  <c r="G18" i="9"/>
  <c r="I18" i="9" s="1"/>
  <c r="G17" i="9"/>
  <c r="I17" i="9" s="1"/>
  <c r="G40" i="9"/>
  <c r="I40" i="9" s="1"/>
  <c r="G39" i="9"/>
  <c r="I39" i="9" s="1"/>
  <c r="G36" i="9"/>
  <c r="I36" i="9" s="1"/>
  <c r="G28" i="9"/>
  <c r="I28" i="9" s="1"/>
  <c r="I27" i="9" s="1"/>
  <c r="G25" i="9"/>
  <c r="I25" i="9" s="1"/>
  <c r="G16" i="9"/>
  <c r="I16" i="9" s="1"/>
  <c r="G29" i="9"/>
  <c r="I29" i="9" s="1"/>
  <c r="G24" i="9"/>
  <c r="I24" i="9" s="1"/>
  <c r="G22" i="9"/>
  <c r="I22" i="9" s="1"/>
  <c r="G12" i="9"/>
  <c r="G14" i="9"/>
  <c r="I14" i="9" s="1"/>
  <c r="I21" i="9" l="1"/>
  <c r="C14" i="14"/>
  <c r="C14" i="16" s="1"/>
  <c r="E15" i="16" s="1"/>
  <c r="C16" i="14"/>
  <c r="C16" i="16" s="1"/>
  <c r="I37" i="9"/>
  <c r="C24" i="14" s="1"/>
  <c r="C24" i="16" s="1"/>
  <c r="C20" i="14"/>
  <c r="C20" i="16" s="1"/>
  <c r="D21" i="16" s="1"/>
  <c r="C18" i="14"/>
  <c r="C18" i="16" s="1"/>
  <c r="I35" i="9"/>
  <c r="C22" i="14" s="1"/>
  <c r="C22" i="16" s="1"/>
  <c r="I13" i="9"/>
  <c r="F21" i="16" l="1"/>
  <c r="G21" i="16"/>
  <c r="H21" i="16"/>
  <c r="E19" i="16"/>
  <c r="E21" i="16"/>
  <c r="I21" i="16"/>
  <c r="F23" i="16"/>
  <c r="E23" i="16"/>
  <c r="G23" i="16"/>
  <c r="D23" i="16"/>
  <c r="H23" i="16"/>
  <c r="I23" i="16"/>
  <c r="D17" i="16"/>
  <c r="E17" i="16"/>
  <c r="H25" i="16"/>
  <c r="E25" i="16"/>
  <c r="I25" i="16"/>
  <c r="F25" i="16"/>
  <c r="D25" i="16"/>
  <c r="G25" i="16"/>
  <c r="C12" i="14"/>
  <c r="C12" i="16" s="1"/>
  <c r="E13" i="16" s="1"/>
  <c r="H17" i="16"/>
  <c r="I17" i="16"/>
  <c r="F17" i="16"/>
  <c r="G17" i="16"/>
  <c r="H15" i="16"/>
  <c r="G15" i="16"/>
  <c r="D15" i="16"/>
  <c r="F15" i="16"/>
  <c r="I15" i="16"/>
  <c r="F19" i="16"/>
  <c r="H19" i="16"/>
  <c r="I19" i="16"/>
  <c r="G19" i="16"/>
  <c r="D19" i="16"/>
  <c r="K17" i="16" l="1"/>
  <c r="L17" i="16" s="1"/>
  <c r="K15" i="16"/>
  <c r="L15" i="16" s="1"/>
  <c r="K19" i="16"/>
  <c r="L19" i="16" s="1"/>
  <c r="D13" i="16"/>
  <c r="H13" i="16"/>
  <c r="F13" i="16"/>
  <c r="I13" i="16"/>
  <c r="G13" i="16"/>
  <c r="I12" i="9"/>
  <c r="K25" i="16" l="1"/>
  <c r="L25" i="16" s="1"/>
  <c r="K21" i="16"/>
  <c r="L21" i="16" s="1"/>
  <c r="K23" i="16"/>
  <c r="L23" i="16" s="1"/>
  <c r="K13" i="16"/>
  <c r="L13" i="16" s="1"/>
  <c r="H12" i="9"/>
  <c r="I11" i="9" l="1"/>
  <c r="I10" i="9" s="1"/>
  <c r="C10" i="14" l="1"/>
  <c r="C27" i="14" s="1"/>
  <c r="D24" i="14" s="1"/>
  <c r="C10" i="16"/>
  <c r="E11" i="16" s="1"/>
  <c r="E27" i="16" s="1"/>
  <c r="D11" i="16" l="1"/>
  <c r="D27" i="16" s="1"/>
  <c r="H11" i="16"/>
  <c r="F11" i="16"/>
  <c r="I11" i="16"/>
  <c r="G11" i="16"/>
  <c r="K11" i="16" l="1"/>
  <c r="L11" i="16" s="1"/>
  <c r="D10" i="14" l="1"/>
  <c r="D16" i="14"/>
  <c r="D12" i="14"/>
  <c r="D20" i="14"/>
  <c r="D14" i="14"/>
  <c r="D22" i="14"/>
  <c r="D18" i="14"/>
  <c r="D29" i="16"/>
  <c r="E29" i="16" s="1"/>
  <c r="D26" i="16" l="1"/>
  <c r="E26" i="16"/>
  <c r="D27" i="14"/>
  <c r="D28" i="16" l="1"/>
  <c r="E28" i="16" s="1"/>
</calcChain>
</file>

<file path=xl/sharedStrings.xml><?xml version="1.0" encoding="utf-8"?>
<sst xmlns="http://schemas.openxmlformats.org/spreadsheetml/2006/main" count="309" uniqueCount="150">
  <si>
    <t>Item</t>
  </si>
  <si>
    <t>Descrição</t>
  </si>
  <si>
    <t>Quant.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</si>
  <si>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</si>
  <si>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</si>
  <si>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</si>
  <si>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</si>
  <si>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</si>
  <si>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</si>
  <si>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</si>
  <si>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</si>
  <si>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74209/001</t>
  </si>
  <si>
    <t>M2</t>
  </si>
  <si>
    <t>UN</t>
  </si>
  <si>
    <t>M</t>
  </si>
  <si>
    <t>PINTURA</t>
  </si>
  <si>
    <t>MÊS</t>
  </si>
  <si>
    <t>SERVIÇOS PRELIMINARES</t>
  </si>
  <si>
    <t>SETOP  OUT-2018- SINAPI JAN-2019</t>
  </si>
  <si>
    <t>TOTAL GERAL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</si>
  <si>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</si>
  <si>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</si>
  <si>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</si>
  <si>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</si>
  <si>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</si>
  <si>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</si>
  <si>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</si>
  <si>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</si>
  <si>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</si>
  <si>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</si>
  <si>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88487</t>
  </si>
  <si>
    <t>APLICAÇÃO MANUAL DE PINTURA COM TINTA LÁTEX PVA EM PAREDES, DUAS DEMÃOS. AF_06/2014</t>
  </si>
  <si>
    <t>SECRETARIA DE SAÚDE</t>
  </si>
  <si>
    <t>LOCAL: PREFEITURA MUNICIPAL</t>
  </si>
  <si>
    <t>REMOÇÃO DE TELHA TIPO KALHETÃO</t>
  </si>
  <si>
    <t>PIN-LIX-005</t>
  </si>
  <si>
    <t>LIXAMENTO MANUAL EM PAREDE PARA REMOÇÃO DE TINTA</t>
  </si>
  <si>
    <t>REASSENTAMENTO DE CERCA METÁLICA</t>
  </si>
  <si>
    <t>CÓDIGOS</t>
  </si>
  <si>
    <t>DESCRIÇÃO</t>
  </si>
  <si>
    <t>UNIDADE</t>
  </si>
  <si>
    <t>COEFICIENTE</t>
  </si>
  <si>
    <t/>
  </si>
  <si>
    <t>H</t>
  </si>
  <si>
    <t>88316</t>
  </si>
  <si>
    <t>SERVENTE COM ENCARGOS COMPLEMENTARES</t>
  </si>
  <si>
    <t>UNITÁRIO</t>
  </si>
  <si>
    <t>TOTAL</t>
  </si>
  <si>
    <t>REMOÇÃO DE CERCA METÁLICA</t>
  </si>
  <si>
    <t>CP-01</t>
  </si>
  <si>
    <t>88309</t>
  </si>
  <si>
    <t>PEDREIRO COM ENCARGOS COMPLEMENTARES</t>
  </si>
  <si>
    <t>RETIRADA DE  ESQUADRIA METÁLICA</t>
  </si>
  <si>
    <t>CP-02</t>
  </si>
  <si>
    <t>CP-03</t>
  </si>
  <si>
    <t>CP-04</t>
  </si>
  <si>
    <t>SERVIÇOS COMPLEMENTARES</t>
  </si>
  <si>
    <t>1</t>
  </si>
  <si>
    <t>2</t>
  </si>
  <si>
    <t>3</t>
  </si>
  <si>
    <t>4</t>
  </si>
  <si>
    <t>5</t>
  </si>
  <si>
    <t>6</t>
  </si>
  <si>
    <t>7</t>
  </si>
  <si>
    <t>8</t>
  </si>
  <si>
    <t>1.1</t>
  </si>
  <si>
    <t>3.1</t>
  </si>
  <si>
    <t>4.1</t>
  </si>
  <si>
    <t>5.1</t>
  </si>
  <si>
    <t>5.2</t>
  </si>
  <si>
    <t>6.1</t>
  </si>
  <si>
    <t>7.1</t>
  </si>
  <si>
    <t>8.1</t>
  </si>
  <si>
    <t>ESQUADRIA</t>
  </si>
  <si>
    <t>REASSENTAMENTO DE JANELA METÁLICA</t>
  </si>
  <si>
    <t>39961</t>
  </si>
  <si>
    <t>SILICONE ACETICO USO GERAL INCOLOR 280 G</t>
  </si>
  <si>
    <t xml:space="preserve">UN    </t>
  </si>
  <si>
    <t>4377</t>
  </si>
  <si>
    <t>PARAFUSO DE ACO ZINCADO COM ROSCA SOBERBA, CABECA CHATA E FENDA SIMPLES, DIAMETRO 4,2 MM, COMPRIMENTO * 32 * MM</t>
  </si>
  <si>
    <t>371</t>
  </si>
  <si>
    <t>ARGAMASSA INDUSTRIALIZADA MULTIUSO, PARA REVESTIMENTO INTERNO E EXTERNO E ASSENTAMENTO DE BLOCOS DIVERSOS</t>
  </si>
  <si>
    <t xml:space="preserve">KG    </t>
  </si>
  <si>
    <t>ELÉTRICA</t>
  </si>
  <si>
    <t>2.1</t>
  </si>
  <si>
    <t>2420</t>
  </si>
  <si>
    <t>DOBRADICA EM ACO/FERRO, 3" X 2 1/2", E= 1,9 A 2 MM, SEM ANEL,  CROMADO OU ZINCADO, TAMPA BOLA, COM PARAFUSOS</t>
  </si>
  <si>
    <t>Pr. Total S / BDI</t>
  </si>
  <si>
    <t>PLACA DE OBRA EM CHAPA DE AÇO GALVANIZADO</t>
  </si>
  <si>
    <t>ADMINISTRAÇÃO LOCAL</t>
  </si>
  <si>
    <t>ADMINISTRAÇÃO LOCAL 5%</t>
  </si>
  <si>
    <t>HIDRÁULICA</t>
  </si>
  <si>
    <t>FECHADURA DE EMBUTIR PARA PORTAS INTERNAS, COMPLETA, ACABAMENTO PADRÃO POPULAR, COM EXECUÇÃO DE FURO - FORNECIMENTO E INSTALAÇÃO. AF_08/2015</t>
  </si>
  <si>
    <t>PLACA DE INAUGURAÇÃO</t>
  </si>
  <si>
    <t>8.2</t>
  </si>
  <si>
    <t>8.3</t>
  </si>
  <si>
    <t>74246/1</t>
  </si>
  <si>
    <t>REFLETOR RETANGULAR FECHADO COM LAMPADA VAPOR METALICO 400 W</t>
  </si>
  <si>
    <t>AR-CONDICIONADO FRIO SPLIT HI-WALL (PAREDE) 9000 BTU/H</t>
  </si>
  <si>
    <t>39660</t>
  </si>
  <si>
    <t>TUBO DE COBRE FLEXIVEL, D = 1/2 ", E = 0,79 MM, PARA AR-CONDICIONADO/ INSTALACOES GAS RESIDENCIAIS E COMERCIAIS</t>
  </si>
  <si>
    <t xml:space="preserve">M     </t>
  </si>
  <si>
    <t>88265</t>
  </si>
  <si>
    <t>ELETRICISTA INDUSTRIAL COM ENCARGOS COMPLEMENTARES</t>
  </si>
  <si>
    <t>39846</t>
  </si>
  <si>
    <t>ACESSÓRIO</t>
  </si>
  <si>
    <t>ACE-BAR-010</t>
  </si>
  <si>
    <t>BARRA DE APOIO EM AÇO INOX PARA P.N.E. L = 100 CM (PAREDE)</t>
  </si>
  <si>
    <t>88489</t>
  </si>
  <si>
    <t>APLICAÇÃO MANUAL DE PINTURA COM TINTA LÁTEX ACRÍLICA EM PAREDES, DUAS DEMÃOS. AF_06/2014</t>
  </si>
  <si>
    <t xml:space="preserve"> UN</t>
  </si>
  <si>
    <t>REASSENTAMENTO DE PORTÃO DE GRADE</t>
  </si>
  <si>
    <t>86932</t>
  </si>
  <si>
    <t>VASO SANITÁRIO SIFONADO COM CAIXA ACOPLADA LOUÇA BRANCA - PADRÃO MÉDIO, INCLUSO ENGATE FLEXÍVEL EM METAL CROMADO, 1/2 X 40CM - FORNECIMENTO E INSTALAÇÃO. AF_12/2013</t>
  </si>
  <si>
    <t>4.3</t>
  </si>
  <si>
    <t>72122</t>
  </si>
  <si>
    <t>VIDRO FANTASIA TIPO CANELADO, ESPESSURA 4MM</t>
  </si>
  <si>
    <t>LIM-CAL-005</t>
  </si>
  <si>
    <t>LIMPEZA (DESOBSTRUÇÃO) DE CALHAS</t>
  </si>
  <si>
    <t>4.2</t>
  </si>
  <si>
    <t>4.4</t>
  </si>
  <si>
    <t>3.2</t>
  </si>
  <si>
    <t>3.3</t>
  </si>
  <si>
    <t>3.4</t>
  </si>
  <si>
    <t>5.3</t>
  </si>
  <si>
    <t>HID-REG-091</t>
  </si>
  <si>
    <t>6.2</t>
  </si>
  <si>
    <t>REGISTRO DE GAVETA COM CANOPLA D=40MM(11/2")-PADRÃO POPULAR</t>
  </si>
  <si>
    <t>4.5</t>
  </si>
  <si>
    <t>PIN-LIX-006</t>
  </si>
  <si>
    <t>LIXAMENTO MANUAL EM TETO PARA REMOÇÃO DE TINTA</t>
  </si>
  <si>
    <t>97616</t>
  </si>
  <si>
    <t>LÂMPADA TUBULAR FLUORESCENTE T8 DE 32/36 W, BASE G13 - FORNECIMENTO E INSTALAÇÃO. AF_11/2017_P</t>
  </si>
  <si>
    <t>OBRA: REFORMA UBS CELSO DIANA</t>
  </si>
  <si>
    <t>90822</t>
  </si>
  <si>
    <t>PORTA DE MADEIRA PARA PINTURA, SEMI-OCA (LEVE OU MÉDIA), 80X210CM, ESPESSURA DE 3,5CM, INCLUSO DOBRADIÇAS - FORNECIMENTO E INSTALAÇÃO. AF_08/2015</t>
  </si>
  <si>
    <t>5.4</t>
  </si>
  <si>
    <t>91993</t>
  </si>
  <si>
    <t>TOMADA ALTA DE EMBUTIR (1 MÓDULO), 2P+T 20 A, INCLUINDO SUPORTE E PLACA - FORNECIMENTO E INSTALAÇÃO. AF_12/2015</t>
  </si>
  <si>
    <t>PINTURA ESMALTE EM TETO, BRANCO FOSCO, DUAS DEMÃOS</t>
  </si>
  <si>
    <t>PINTOR COM ENCARGOS COMPLEMENTARES</t>
  </si>
  <si>
    <t>TINTA ESMALTE SINTETICO PREMIUM FOSCO</t>
  </si>
  <si>
    <t>L</t>
  </si>
  <si>
    <t>73953/008</t>
  </si>
  <si>
    <t>LUMINÁRIAS TIPO CALHA, DE SOBREPOR, COM REATORES DE PARTIDA RÁPIDA E LÂMPADAS FLUORESCENTES 2X2X36W, COMPLETAS, FORNECIMENTO E INSTALAÇÃO</t>
  </si>
  <si>
    <t>3.5</t>
  </si>
  <si>
    <t>SER-POR-055</t>
  </si>
  <si>
    <t>PORTÃO DE GRADE COLOCADO COM CADEADO</t>
  </si>
  <si>
    <t>Santa Luzia, 14 de Junho de 2019</t>
  </si>
  <si>
    <t>Composição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</si>
</sst>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#,##0.000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sz val="8"/>
      <color indexed="9"/>
      <name val="Courier"/>
      <family val="3"/>
    </font>
    <font>
      <sz val="8"/>
      <color indexed="8"/>
      <name val="Courier"/>
      <family val="3"/>
    </font>
    <font>
      <b/>
      <sz val="8"/>
      <color indexed="8"/>
      <name val="Courier"/>
      <family val="3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3" borderId="0" applyNumberFormat="0" applyBorder="0" applyAlignment="0" applyProtection="0"/>
    <xf numFmtId="0" fontId="20" fillId="12" borderId="13" applyNumberFormat="0" applyAlignment="0" applyProtection="0"/>
    <xf numFmtId="0" fontId="21" fillId="13" borderId="14" applyNumberFormat="0" applyAlignment="0" applyProtection="0"/>
    <xf numFmtId="0" fontId="22" fillId="0" borderId="15" applyNumberFormat="0" applyFill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23" fillId="4" borderId="13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6" fillId="7" borderId="0" applyNumberFormat="0" applyBorder="0" applyAlignment="0" applyProtection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6" borderId="16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8" fillId="12" borderId="17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9" fillId="18" borderId="18">
      <alignment wrapText="1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172" fontId="12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7" fillId="0" borderId="0"/>
  </cellStyleXfs>
  <cellXfs count="219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right" vertical="center" wrapText="1"/>
    </xf>
    <xf numFmtId="4" fontId="10" fillId="0" borderId="6" xfId="1" applyNumberFormat="1" applyFont="1" applyFill="1" applyBorder="1" applyAlignment="1">
      <alignment horizontal="right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0" fillId="0" borderId="7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3" fontId="16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vertical="center"/>
    </xf>
    <xf numFmtId="43" fontId="16" fillId="0" borderId="11" xfId="1" applyFont="1" applyBorder="1" applyAlignment="1">
      <alignment horizontal="center" vertical="center"/>
    </xf>
    <xf numFmtId="0" fontId="16" fillId="0" borderId="12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/>
    </xf>
    <xf numFmtId="43" fontId="7" fillId="0" borderId="11" xfId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0" fontId="7" fillId="0" borderId="12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8" xfId="0" applyBorder="1"/>
    <xf numFmtId="0" fontId="1" fillId="0" borderId="3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0" fillId="0" borderId="8" xfId="0" applyNumberFormat="1" applyBorder="1"/>
    <xf numFmtId="4" fontId="0" fillId="0" borderId="8" xfId="0" applyNumberFormat="1" applyBorder="1"/>
    <xf numFmtId="4" fontId="1" fillId="0" borderId="3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3" xfId="0" applyNumberFormat="1" applyBorder="1" applyAlignment="1">
      <alignment horizontal="center"/>
    </xf>
    <xf numFmtId="10" fontId="0" fillId="0" borderId="0" xfId="0" applyNumberFormat="1" applyBorder="1"/>
    <xf numFmtId="4" fontId="0" fillId="0" borderId="3" xfId="0" applyNumberFormat="1" applyBorder="1"/>
    <xf numFmtId="10" fontId="0" fillId="0" borderId="3" xfId="0" applyNumberFormat="1" applyBorder="1" applyAlignment="1">
      <alignment vertical="center"/>
    </xf>
    <xf numFmtId="0" fontId="0" fillId="0" borderId="28" xfId="0" applyBorder="1"/>
    <xf numFmtId="10" fontId="0" fillId="0" borderId="8" xfId="0" applyNumberFormat="1" applyBorder="1"/>
    <xf numFmtId="0" fontId="0" fillId="0" borderId="26" xfId="0" applyBorder="1"/>
    <xf numFmtId="0" fontId="1" fillId="0" borderId="27" xfId="0" applyFont="1" applyBorder="1" applyAlignment="1">
      <alignment horizontal="center"/>
    </xf>
    <xf numFmtId="43" fontId="6" fillId="0" borderId="0" xfId="1" applyFont="1" applyFill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4" fontId="0" fillId="0" borderId="11" xfId="0" applyNumberFormat="1" applyBorder="1"/>
    <xf numFmtId="0" fontId="4" fillId="0" borderId="0" xfId="0" applyFont="1" applyBorder="1" applyAlignment="1">
      <alignment vertical="center"/>
    </xf>
    <xf numFmtId="4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19" borderId="29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10" fontId="1" fillId="0" borderId="3" xfId="0" applyNumberFormat="1" applyFont="1" applyBorder="1" applyAlignment="1">
      <alignment vertical="center"/>
    </xf>
    <xf numFmtId="43" fontId="5" fillId="0" borderId="10" xfId="1" applyFont="1" applyBorder="1" applyAlignment="1">
      <alignment horizontal="left" vertical="center"/>
    </xf>
    <xf numFmtId="43" fontId="5" fillId="0" borderId="11" xfId="1" applyFont="1" applyBorder="1" applyAlignment="1">
      <alignment horizontal="left" vertical="center"/>
    </xf>
    <xf numFmtId="43" fontId="5" fillId="0" borderId="11" xfId="1" applyFont="1" applyBorder="1" applyAlignment="1">
      <alignment horizontal="left" vertical="center" wrapText="1"/>
    </xf>
    <xf numFmtId="0" fontId="38" fillId="21" borderId="27" xfId="80" applyFont="1" applyFill="1" applyBorder="1" applyAlignment="1">
      <alignment horizontal="center" vertical="center" wrapText="1"/>
    </xf>
    <xf numFmtId="2" fontId="38" fillId="21" borderId="27" xfId="80" applyNumberFormat="1" applyFont="1" applyFill="1" applyBorder="1" applyAlignment="1">
      <alignment horizontal="center" vertical="center" wrapText="1"/>
    </xf>
    <xf numFmtId="4" fontId="38" fillId="21" borderId="27" xfId="8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9" fillId="22" borderId="27" xfId="80" applyFont="1" applyFill="1" applyBorder="1" applyAlignment="1">
      <alignment horizontal="center" vertical="center" wrapText="1"/>
    </xf>
    <xf numFmtId="0" fontId="39" fillId="22" borderId="27" xfId="80" applyFont="1" applyFill="1" applyBorder="1" applyAlignment="1">
      <alignment horizontal="left" vertical="center" wrapText="1"/>
    </xf>
    <xf numFmtId="4" fontId="39" fillId="22" borderId="27" xfId="80" applyNumberFormat="1" applyFont="1" applyFill="1" applyBorder="1" applyAlignment="1">
      <alignment horizontal="center" vertical="center" wrapText="1"/>
    </xf>
    <xf numFmtId="0" fontId="40" fillId="22" borderId="27" xfId="80" applyFont="1" applyFill="1" applyBorder="1" applyAlignment="1">
      <alignment horizontal="center" vertical="center" wrapText="1"/>
    </xf>
    <xf numFmtId="0" fontId="40" fillId="22" borderId="27" xfId="80" applyFont="1" applyFill="1" applyBorder="1" applyAlignment="1">
      <alignment horizontal="left" vertical="center" wrapText="1"/>
    </xf>
    <xf numFmtId="4" fontId="40" fillId="22" borderId="27" xfId="80" applyNumberFormat="1" applyFont="1" applyFill="1" applyBorder="1" applyAlignment="1">
      <alignment horizontal="center" vertical="center" wrapText="1"/>
    </xf>
    <xf numFmtId="173" fontId="39" fillId="22" borderId="27" xfId="8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4" fontId="10" fillId="0" borderId="6" xfId="0" applyNumberFormat="1" applyFont="1" applyFill="1" applyBorder="1" applyAlignment="1">
      <alignment vertical="center" wrapText="1"/>
    </xf>
    <xf numFmtId="4" fontId="10" fillId="0" borderId="6" xfId="1" applyNumberFormat="1" applyFont="1" applyFill="1" applyBorder="1" applyAlignment="1">
      <alignment vertical="center" wrapText="1"/>
    </xf>
    <xf numFmtId="4" fontId="9" fillId="20" borderId="5" xfId="0" applyNumberFormat="1" applyFont="1" applyFill="1" applyBorder="1" applyAlignment="1">
      <alignment vertical="center" wrapText="1"/>
    </xf>
    <xf numFmtId="4" fontId="10" fillId="0" borderId="7" xfId="0" applyNumberFormat="1" applyFont="1" applyFill="1" applyBorder="1" applyAlignment="1">
      <alignment vertical="center" wrapText="1"/>
    </xf>
    <xf numFmtId="0" fontId="40" fillId="23" borderId="27" xfId="80" applyFont="1" applyFill="1" applyBorder="1" applyAlignment="1">
      <alignment horizontal="center" vertical="center" wrapText="1"/>
    </xf>
    <xf numFmtId="0" fontId="39" fillId="23" borderId="27" xfId="80" applyFont="1" applyFill="1" applyBorder="1" applyAlignment="1">
      <alignment horizontal="left" vertical="center" wrapText="1"/>
    </xf>
    <xf numFmtId="4" fontId="39" fillId="23" borderId="27" xfId="80" applyNumberFormat="1" applyFont="1" applyFill="1" applyBorder="1" applyAlignment="1">
      <alignment horizontal="center" vertical="center" wrapText="1"/>
    </xf>
    <xf numFmtId="0" fontId="39" fillId="23" borderId="27" xfId="80" applyFont="1" applyFill="1" applyBorder="1" applyAlignment="1">
      <alignment horizontal="center" vertical="center" wrapText="1"/>
    </xf>
    <xf numFmtId="173" fontId="39" fillId="23" borderId="27" xfId="80" applyNumberFormat="1" applyFont="1" applyFill="1" applyBorder="1" applyAlignment="1">
      <alignment horizontal="center" vertical="center" wrapText="1"/>
    </xf>
    <xf numFmtId="4" fontId="40" fillId="23" borderId="27" xfId="80" applyNumberFormat="1" applyFont="1" applyFill="1" applyBorder="1" applyAlignment="1">
      <alignment horizontal="center" vertical="center" wrapText="1"/>
    </xf>
    <xf numFmtId="4" fontId="0" fillId="0" borderId="28" xfId="0" applyNumberFormat="1" applyBorder="1"/>
    <xf numFmtId="4" fontId="0" fillId="0" borderId="26" xfId="0" applyNumberFormat="1" applyBorder="1"/>
    <xf numFmtId="0" fontId="1" fillId="0" borderId="28" xfId="0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4" fontId="10" fillId="0" borderId="8" xfId="0" applyNumberFormat="1" applyFont="1" applyFill="1" applyBorder="1" applyAlignment="1">
      <alignment vertical="center" wrapText="1"/>
    </xf>
    <xf numFmtId="49" fontId="9" fillId="20" borderId="27" xfId="0" applyNumberFormat="1" applyFont="1" applyFill="1" applyBorder="1" applyAlignment="1">
      <alignment horizontal="center" vertical="center"/>
    </xf>
    <xf numFmtId="49" fontId="9" fillId="20" borderId="27" xfId="0" applyNumberFormat="1" applyFont="1" applyFill="1" applyBorder="1" applyAlignment="1">
      <alignment horizontal="left" vertical="center" wrapText="1"/>
    </xf>
    <xf numFmtId="0" fontId="9" fillId="20" borderId="27" xfId="0" applyFont="1" applyFill="1" applyBorder="1" applyAlignment="1">
      <alignment horizontal="center" vertical="center" wrapText="1"/>
    </xf>
    <xf numFmtId="4" fontId="9" fillId="20" borderId="27" xfId="0" applyNumberFormat="1" applyFont="1" applyFill="1" applyBorder="1" applyAlignment="1">
      <alignment horizontal="center" vertical="center" wrapText="1"/>
    </xf>
    <xf numFmtId="4" fontId="9" fillId="20" borderId="27" xfId="0" applyNumberFormat="1" applyFont="1" applyFill="1" applyBorder="1" applyAlignment="1">
      <alignment horizontal="right" vertical="center" wrapText="1"/>
    </xf>
    <xf numFmtId="4" fontId="9" fillId="20" borderId="27" xfId="1" applyNumberFormat="1" applyFont="1" applyFill="1" applyBorder="1" applyAlignment="1">
      <alignment horizontal="center" vertical="center" wrapText="1"/>
    </xf>
    <xf numFmtId="4" fontId="9" fillId="20" borderId="29" xfId="1" applyNumberFormat="1" applyFont="1" applyFill="1" applyBorder="1" applyAlignment="1">
      <alignment horizontal="right" vertical="center" wrapText="1"/>
    </xf>
    <xf numFmtId="4" fontId="9" fillId="20" borderId="27" xfId="1" applyNumberFormat="1" applyFont="1" applyFill="1" applyBorder="1" applyAlignment="1">
      <alignment horizontal="right" vertical="center" wrapText="1"/>
    </xf>
    <xf numFmtId="4" fontId="6" fillId="0" borderId="31" xfId="0" applyNumberFormat="1" applyFont="1" applyFill="1" applyBorder="1" applyAlignment="1">
      <alignment vertical="center"/>
    </xf>
    <xf numFmtId="4" fontId="39" fillId="22" borderId="27" xfId="80" applyNumberFormat="1" applyFont="1" applyFill="1" applyBorder="1" applyAlignment="1">
      <alignment horizontal="right" vertical="center" wrapText="1"/>
    </xf>
    <xf numFmtId="0" fontId="39" fillId="22" borderId="27" xfId="80" applyFont="1" applyFill="1" applyBorder="1" applyAlignment="1">
      <alignment horizontal="right" vertical="center" wrapText="1"/>
    </xf>
    <xf numFmtId="173" fontId="39" fillId="22" borderId="27" xfId="80" applyNumberFormat="1" applyFont="1" applyFill="1" applyBorder="1" applyAlignment="1">
      <alignment horizontal="right" vertical="center" wrapText="1"/>
    </xf>
    <xf numFmtId="4" fontId="9" fillId="20" borderId="27" xfId="0" applyNumberFormat="1" applyFont="1" applyFill="1" applyBorder="1" applyAlignment="1">
      <alignment vertical="center" wrapText="1"/>
    </xf>
    <xf numFmtId="4" fontId="9" fillId="20" borderId="5" xfId="0" applyNumberFormat="1" applyFont="1" applyFill="1" applyBorder="1" applyAlignment="1">
      <alignment horizontal="right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43" fontId="9" fillId="0" borderId="27" xfId="1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vertical="center" wrapText="1"/>
    </xf>
    <xf numFmtId="0" fontId="9" fillId="2" borderId="28" xfId="0" applyFont="1" applyFill="1" applyBorder="1" applyAlignment="1">
      <alignment vertical="center"/>
    </xf>
    <xf numFmtId="43" fontId="9" fillId="2" borderId="28" xfId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>
      <alignment horizontal="right" vertical="center"/>
    </xf>
    <xf numFmtId="0" fontId="13" fillId="0" borderId="23" xfId="0" applyFont="1" applyBorder="1" applyAlignment="1">
      <alignment horizontal="right" vertical="center"/>
    </xf>
    <xf numFmtId="0" fontId="13" fillId="0" borderId="24" xfId="0" applyFont="1" applyBorder="1" applyAlignment="1">
      <alignment horizontal="center" vertical="center"/>
    </xf>
    <xf numFmtId="0" fontId="13" fillId="0" borderId="24" xfId="0" applyFont="1" applyBorder="1" applyAlignment="1">
      <alignment horizontal="right" vertical="center" wrapText="1"/>
    </xf>
    <xf numFmtId="0" fontId="13" fillId="0" borderId="24" xfId="0" applyFont="1" applyBorder="1" applyAlignment="1">
      <alignment horizontal="right" vertical="center"/>
    </xf>
    <xf numFmtId="43" fontId="14" fillId="0" borderId="25" xfId="0" applyNumberFormat="1" applyFont="1" applyBorder="1" applyAlignment="1">
      <alignment vertical="center"/>
    </xf>
    <xf numFmtId="49" fontId="10" fillId="0" borderId="8" xfId="0" applyNumberFormat="1" applyFont="1" applyFill="1" applyBorder="1" applyAlignment="1">
      <alignment horizontal="left" vertical="center" wrapText="1"/>
    </xf>
    <xf numFmtId="4" fontId="10" fillId="0" borderId="7" xfId="1" applyNumberFormat="1" applyFont="1" applyFill="1" applyBorder="1" applyAlignment="1">
      <alignment vertical="center" wrapText="1"/>
    </xf>
    <xf numFmtId="49" fontId="41" fillId="0" borderId="6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left" vertical="center"/>
    </xf>
    <xf numFmtId="49" fontId="0" fillId="0" borderId="24" xfId="0" applyNumberFormat="1" applyFont="1" applyFill="1" applyBorder="1" applyAlignment="1">
      <alignment horizontal="left" vertical="center"/>
    </xf>
    <xf numFmtId="49" fontId="10" fillId="0" borderId="8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vertical="center"/>
    </xf>
    <xf numFmtId="4" fontId="10" fillId="0" borderId="8" xfId="1" applyNumberFormat="1" applyFont="1" applyFill="1" applyBorder="1" applyAlignment="1">
      <alignment vertical="center" wrapText="1"/>
    </xf>
    <xf numFmtId="4" fontId="10" fillId="0" borderId="1" xfId="1" applyNumberFormat="1" applyFont="1" applyFill="1" applyBorder="1" applyAlignment="1">
      <alignment vertical="center" wrapText="1"/>
    </xf>
    <xf numFmtId="49" fontId="10" fillId="0" borderId="26" xfId="0" applyNumberFormat="1" applyFont="1" applyFill="1" applyBorder="1" applyAlignment="1">
      <alignment horizontal="center" vertical="center"/>
    </xf>
    <xf numFmtId="4" fontId="10" fillId="24" borderId="6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right" vertical="center" wrapText="1"/>
    </xf>
    <xf numFmtId="43" fontId="10" fillId="0" borderId="0" xfId="1" applyFont="1" applyFill="1" applyBorder="1" applyAlignment="1">
      <alignment horizontal="center" vertical="center"/>
    </xf>
    <xf numFmtId="49" fontId="41" fillId="0" borderId="7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19" borderId="27" xfId="0" applyNumberFormat="1" applyFont="1" applyFill="1" applyBorder="1" applyAlignment="1">
      <alignment horizontal="center" vertical="center"/>
    </xf>
    <xf numFmtId="0" fontId="1" fillId="19" borderId="27" xfId="0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right" vertical="center"/>
    </xf>
    <xf numFmtId="43" fontId="6" fillId="0" borderId="12" xfId="1" applyFont="1" applyFill="1" applyBorder="1" applyAlignment="1">
      <alignment horizontal="right" vertical="center"/>
    </xf>
    <xf numFmtId="0" fontId="0" fillId="19" borderId="30" xfId="0" applyFill="1" applyBorder="1" applyAlignment="1">
      <alignment horizontal="center"/>
    </xf>
    <xf numFmtId="0" fontId="0" fillId="19" borderId="9" xfId="0" applyFill="1" applyBorder="1" applyAlignment="1">
      <alignment horizontal="center"/>
    </xf>
    <xf numFmtId="0" fontId="0" fillId="19" borderId="4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" xfId="1" builtinId="3"/>
    <cellStyle name="Vírgula 2" xfId="75"/>
    <cellStyle name="Vírgula 2 2" xfId="76"/>
    <cellStyle name="Vírgula 3" xfId="77"/>
    <cellStyle name="Vírgula 4" xfId="78"/>
    <cellStyle name="Vírgula 5" xfId="79"/>
  </cellStyles>
  <dxfs count="11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CRONOGRAMA!$D$27:$I$27</c:f>
              <c:numCache>
                <c:formatCode>#,##0.00</c:formatCode>
                <c:ptCount val="6"/>
                <c:pt idx="0">
                  <c:v>21062.825429734996</c:v>
                </c:pt>
                <c:pt idx="1">
                  <c:v>15391.086152355001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269568"/>
        <c:axId val="37825344"/>
      </c:barChart>
      <c:catAx>
        <c:axId val="100269568"/>
        <c:scaling>
          <c:orientation val="minMax"/>
        </c:scaling>
        <c:delete val="0"/>
        <c:axPos val="b"/>
        <c:majorTickMark val="out"/>
        <c:minorTickMark val="none"/>
        <c:tickLblPos val="nextTo"/>
        <c:crossAx val="37825344"/>
        <c:crosses val="autoZero"/>
        <c:auto val="1"/>
        <c:lblAlgn val="ctr"/>
        <c:lblOffset val="100"/>
        <c:noMultiLvlLbl val="0"/>
      </c:catAx>
      <c:valAx>
        <c:axId val="37825344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00269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236" footer="0.31496062000000236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45</xdr:row>
      <xdr:rowOff>142875</xdr:rowOff>
    </xdr:from>
    <xdr:to>
      <xdr:col>7</xdr:col>
      <xdr:colOff>238125</xdr:colOff>
      <xdr:row>60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72278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showZeros="0" view="pageBreakPreview" zoomScale="85" zoomScaleNormal="85" zoomScaleSheetLayoutView="85" workbookViewId="0">
      <selection activeCell="B19" sqref="B19"/>
    </sheetView>
  </sheetViews>
  <sheetFormatPr defaultRowHeight="15" x14ac:dyDescent="0.25"/>
  <cols>
    <col min="1" max="1" width="9.85546875" style="40" customWidth="1"/>
    <col min="2" max="2" width="18.5703125" style="40" customWidth="1"/>
    <col min="3" max="3" width="57.42578125" style="69" customWidth="1"/>
    <col min="4" max="4" width="8.7109375" style="3" customWidth="1"/>
    <col min="5" max="5" width="10.7109375" style="70" customWidth="1"/>
    <col min="6" max="6" width="17.7109375" style="70" customWidth="1"/>
    <col min="7" max="7" width="14.42578125" style="40" customWidth="1"/>
    <col min="8" max="8" width="17.5703125" style="40" customWidth="1"/>
    <col min="9" max="9" width="18.85546875" style="3" customWidth="1"/>
    <col min="10" max="10" width="9.140625" style="3"/>
    <col min="11" max="11" width="11.7109375" style="3" customWidth="1"/>
    <col min="12" max="16384" width="9.140625" style="3"/>
  </cols>
  <sheetData>
    <row r="1" spans="1:9" ht="23.25" x14ac:dyDescent="0.25">
      <c r="A1" s="198" t="s">
        <v>3</v>
      </c>
      <c r="B1" s="199"/>
      <c r="C1" s="199"/>
      <c r="D1" s="199"/>
      <c r="E1" s="199"/>
      <c r="F1" s="199"/>
      <c r="G1" s="199"/>
      <c r="H1" s="199"/>
      <c r="I1" s="200"/>
    </row>
    <row r="2" spans="1:9" ht="15.75" x14ac:dyDescent="0.25">
      <c r="A2" s="201" t="s">
        <v>32</v>
      </c>
      <c r="B2" s="202"/>
      <c r="C2" s="202"/>
      <c r="D2" s="202"/>
      <c r="E2" s="202"/>
      <c r="F2" s="202"/>
      <c r="G2" s="202"/>
      <c r="H2" s="202"/>
      <c r="I2" s="203"/>
    </row>
    <row r="3" spans="1:9" ht="24.95" customHeight="1" x14ac:dyDescent="0.25">
      <c r="A3" s="6"/>
      <c r="B3" s="7"/>
      <c r="C3" s="8"/>
      <c r="D3" s="5"/>
      <c r="E3" s="4"/>
      <c r="F3" s="4"/>
      <c r="G3" s="7"/>
      <c r="H3" s="7"/>
      <c r="I3" s="72"/>
    </row>
    <row r="4" spans="1:9" s="16" customFormat="1" ht="15.75" x14ac:dyDescent="0.25">
      <c r="A4" s="9" t="s">
        <v>133</v>
      </c>
      <c r="B4" s="10"/>
      <c r="C4" s="11"/>
      <c r="D4" s="12"/>
      <c r="E4" s="13"/>
      <c r="F4" s="13"/>
      <c r="G4" s="14"/>
      <c r="H4" s="4"/>
      <c r="I4" s="73"/>
    </row>
    <row r="5" spans="1:9" s="16" customFormat="1" ht="15.75" x14ac:dyDescent="0.25">
      <c r="A5" s="9" t="s">
        <v>33</v>
      </c>
      <c r="B5" s="10"/>
      <c r="C5" s="11"/>
      <c r="D5" s="12"/>
      <c r="E5" s="17"/>
      <c r="F5" s="17"/>
      <c r="G5" s="14"/>
      <c r="H5" s="14"/>
      <c r="I5" s="15"/>
    </row>
    <row r="6" spans="1:9" s="16" customFormat="1" ht="15.75" x14ac:dyDescent="0.25">
      <c r="A6" s="18" t="s">
        <v>5</v>
      </c>
      <c r="B6" s="19"/>
      <c r="C6" s="20"/>
      <c r="D6" s="204" t="s">
        <v>148</v>
      </c>
      <c r="E6" s="204"/>
      <c r="F6" s="204"/>
      <c r="G6" s="204"/>
      <c r="H6" s="204"/>
      <c r="I6" s="205"/>
    </row>
    <row r="7" spans="1:9" s="16" customFormat="1" ht="14.25" x14ac:dyDescent="0.25">
      <c r="A7" s="21"/>
      <c r="B7" s="22"/>
      <c r="C7" s="23"/>
      <c r="D7" s="24"/>
      <c r="E7" s="25"/>
      <c r="F7" s="26" t="s">
        <v>4</v>
      </c>
      <c r="G7" s="27">
        <f>1.2247-1</f>
        <v>0.2246999999999999</v>
      </c>
      <c r="H7" s="26"/>
      <c r="I7" s="28"/>
    </row>
    <row r="8" spans="1:9" s="16" customFormat="1" ht="14.25" x14ac:dyDescent="0.25">
      <c r="A8" s="74"/>
      <c r="B8" s="75"/>
      <c r="C8" s="76"/>
      <c r="D8" s="77"/>
      <c r="E8" s="78" t="s">
        <v>18</v>
      </c>
      <c r="F8" s="78"/>
      <c r="G8" s="79"/>
      <c r="H8" s="80"/>
      <c r="I8" s="81"/>
    </row>
    <row r="9" spans="1:9" s="16" customFormat="1" ht="33" customHeight="1" x14ac:dyDescent="0.25">
      <c r="A9" s="166" t="s">
        <v>0</v>
      </c>
      <c r="B9" s="166" t="s">
        <v>6</v>
      </c>
      <c r="C9" s="167" t="s">
        <v>1</v>
      </c>
      <c r="D9" s="168" t="s">
        <v>7</v>
      </c>
      <c r="E9" s="169" t="s">
        <v>2</v>
      </c>
      <c r="F9" s="170" t="s">
        <v>8</v>
      </c>
      <c r="G9" s="170" t="s">
        <v>9</v>
      </c>
      <c r="H9" s="170" t="s">
        <v>87</v>
      </c>
      <c r="I9" s="170" t="s">
        <v>10</v>
      </c>
    </row>
    <row r="10" spans="1:9" s="29" customFormat="1" x14ac:dyDescent="0.25">
      <c r="A10" s="171"/>
      <c r="B10" s="171"/>
      <c r="C10" s="172" t="s">
        <v>19</v>
      </c>
      <c r="D10" s="173"/>
      <c r="E10" s="174"/>
      <c r="F10" s="175"/>
      <c r="G10" s="175"/>
      <c r="H10" s="175"/>
      <c r="I10" s="176">
        <f>I11+I13+I15+I21+I27+I32+I35+I37</f>
        <v>36453.911582089997</v>
      </c>
    </row>
    <row r="11" spans="1:9" s="29" customFormat="1" x14ac:dyDescent="0.25">
      <c r="A11" s="152" t="s">
        <v>57</v>
      </c>
      <c r="B11" s="152"/>
      <c r="C11" s="153" t="s">
        <v>17</v>
      </c>
      <c r="D11" s="154"/>
      <c r="E11" s="155"/>
      <c r="F11" s="156"/>
      <c r="G11" s="157"/>
      <c r="H11" s="158"/>
      <c r="I11" s="159">
        <f>SUM(I12:I12)</f>
        <v>2287.2007319999998</v>
      </c>
    </row>
    <row r="12" spans="1:9" s="29" customFormat="1" x14ac:dyDescent="0.25">
      <c r="A12" s="30" t="s">
        <v>65</v>
      </c>
      <c r="B12" s="30" t="s">
        <v>11</v>
      </c>
      <c r="C12" s="31" t="s">
        <v>88</v>
      </c>
      <c r="D12" s="32" t="s">
        <v>12</v>
      </c>
      <c r="E12" s="13">
        <v>6</v>
      </c>
      <c r="F12" s="135">
        <v>311.26</v>
      </c>
      <c r="G12" s="136">
        <f>(F12*$G$7)+F12</f>
        <v>381.20012199999996</v>
      </c>
      <c r="H12" s="136">
        <f>E12*F12</f>
        <v>1867.56</v>
      </c>
      <c r="I12" s="39">
        <f>E12*G12</f>
        <v>2287.2007319999998</v>
      </c>
    </row>
    <row r="13" spans="1:9" s="29" customFormat="1" x14ac:dyDescent="0.25">
      <c r="A13" s="152" t="s">
        <v>58</v>
      </c>
      <c r="B13" s="152"/>
      <c r="C13" s="153" t="s">
        <v>89</v>
      </c>
      <c r="D13" s="154"/>
      <c r="E13" s="155"/>
      <c r="F13" s="164"/>
      <c r="G13" s="164"/>
      <c r="H13" s="137"/>
      <c r="I13" s="156">
        <f>SUM(I14)</f>
        <v>1822.6842689999999</v>
      </c>
    </row>
    <row r="14" spans="1:9" s="29" customFormat="1" x14ac:dyDescent="0.25">
      <c r="A14" s="30" t="s">
        <v>84</v>
      </c>
      <c r="B14" s="30"/>
      <c r="C14" s="31" t="s">
        <v>90</v>
      </c>
      <c r="D14" s="37" t="s">
        <v>13</v>
      </c>
      <c r="E14" s="13">
        <v>1</v>
      </c>
      <c r="F14" s="194">
        <v>1488.27</v>
      </c>
      <c r="G14" s="136">
        <f t="shared" ref="G14" si="0">(F14*$G$7)+F14</f>
        <v>1822.6842689999999</v>
      </c>
      <c r="H14" s="136">
        <f t="shared" ref="H14" si="1">E14*F14</f>
        <v>1488.27</v>
      </c>
      <c r="I14" s="39">
        <f t="shared" ref="I14" si="2">E14*G14</f>
        <v>1822.6842689999999</v>
      </c>
    </row>
    <row r="15" spans="1:9" s="29" customFormat="1" x14ac:dyDescent="0.25">
      <c r="A15" s="152" t="s">
        <v>59</v>
      </c>
      <c r="B15" s="152"/>
      <c r="C15" s="153" t="s">
        <v>73</v>
      </c>
      <c r="D15" s="154"/>
      <c r="E15" s="155"/>
      <c r="F15" s="164"/>
      <c r="G15" s="156"/>
      <c r="H15" s="165"/>
      <c r="I15" s="156">
        <f>SUM(I16:I20)</f>
        <v>4485.4336223800001</v>
      </c>
    </row>
    <row r="16" spans="1:9" s="29" customFormat="1" ht="51" x14ac:dyDescent="0.25">
      <c r="A16" s="30" t="s">
        <v>66</v>
      </c>
      <c r="B16" s="35">
        <v>91307</v>
      </c>
      <c r="C16" s="36" t="s">
        <v>92</v>
      </c>
      <c r="D16" s="37" t="s">
        <v>13</v>
      </c>
      <c r="E16" s="33">
        <v>6</v>
      </c>
      <c r="F16" s="38">
        <v>49.68</v>
      </c>
      <c r="G16" s="34">
        <f t="shared" ref="G16:G18" si="3">(F16*$G$7)+F16</f>
        <v>60.843095999999996</v>
      </c>
      <c r="H16" s="34">
        <f t="shared" ref="H16:H18" si="4">E16*F16</f>
        <v>298.08</v>
      </c>
      <c r="I16" s="39">
        <f t="shared" ref="I16:I18" si="5">E16*G16</f>
        <v>365.05857599999996</v>
      </c>
    </row>
    <row r="17" spans="1:9" s="29" customFormat="1" ht="38.25" x14ac:dyDescent="0.25">
      <c r="A17" s="30" t="s">
        <v>121</v>
      </c>
      <c r="B17" s="35" t="s">
        <v>134</v>
      </c>
      <c r="C17" s="36" t="s">
        <v>135</v>
      </c>
      <c r="D17" s="37" t="s">
        <v>110</v>
      </c>
      <c r="E17" s="33">
        <v>1</v>
      </c>
      <c r="F17" s="33">
        <v>324.11</v>
      </c>
      <c r="G17" s="34">
        <f t="shared" si="3"/>
        <v>396.93751699999996</v>
      </c>
      <c r="H17" s="34">
        <f t="shared" si="4"/>
        <v>324.11</v>
      </c>
      <c r="I17" s="39">
        <f t="shared" si="5"/>
        <v>396.93751699999996</v>
      </c>
    </row>
    <row r="18" spans="1:9" s="29" customFormat="1" x14ac:dyDescent="0.25">
      <c r="A18" s="30" t="s">
        <v>122</v>
      </c>
      <c r="B18" s="35" t="s">
        <v>115</v>
      </c>
      <c r="C18" s="36" t="s">
        <v>116</v>
      </c>
      <c r="D18" s="37" t="s">
        <v>12</v>
      </c>
      <c r="E18" s="33">
        <v>0.5</v>
      </c>
      <c r="F18" s="33">
        <v>101.11</v>
      </c>
      <c r="G18" s="34">
        <f t="shared" si="3"/>
        <v>123.82941699999999</v>
      </c>
      <c r="H18" s="34">
        <f t="shared" si="4"/>
        <v>50.555</v>
      </c>
      <c r="I18" s="39">
        <f t="shared" si="5"/>
        <v>61.914708499999996</v>
      </c>
    </row>
    <row r="19" spans="1:9" s="29" customFormat="1" x14ac:dyDescent="0.25">
      <c r="A19" s="30" t="s">
        <v>123</v>
      </c>
      <c r="B19" s="197" t="s">
        <v>49</v>
      </c>
      <c r="C19" s="36" t="s">
        <v>111</v>
      </c>
      <c r="D19" s="37" t="s">
        <v>110</v>
      </c>
      <c r="E19" s="33">
        <v>1</v>
      </c>
      <c r="F19" s="33">
        <v>143.34</v>
      </c>
      <c r="G19" s="136">
        <f t="shared" ref="G19:G20" si="6">(F19*$G$7)+F19</f>
        <v>175.548498</v>
      </c>
      <c r="H19" s="136">
        <f t="shared" ref="H19:H20" si="7">E19*F19</f>
        <v>143.34</v>
      </c>
      <c r="I19" s="39">
        <f t="shared" ref="I19:I20" si="8">E19*G19</f>
        <v>175.548498</v>
      </c>
    </row>
    <row r="20" spans="1:9" s="29" customFormat="1" x14ac:dyDescent="0.25">
      <c r="A20" s="30" t="s">
        <v>145</v>
      </c>
      <c r="B20" s="30" t="s">
        <v>146</v>
      </c>
      <c r="C20" s="31" t="s">
        <v>147</v>
      </c>
      <c r="D20" s="32" t="s">
        <v>12</v>
      </c>
      <c r="E20" s="196">
        <v>11.76</v>
      </c>
      <c r="F20" s="38">
        <v>242.04</v>
      </c>
      <c r="G20" s="136">
        <f t="shared" si="6"/>
        <v>296.42638799999997</v>
      </c>
      <c r="H20" s="136">
        <f t="shared" si="7"/>
        <v>2846.3903999999998</v>
      </c>
      <c r="I20" s="39">
        <f t="shared" si="8"/>
        <v>3485.9743228799998</v>
      </c>
    </row>
    <row r="21" spans="1:9" s="29" customFormat="1" x14ac:dyDescent="0.25">
      <c r="A21" s="152" t="s">
        <v>60</v>
      </c>
      <c r="B21" s="152"/>
      <c r="C21" s="153" t="s">
        <v>15</v>
      </c>
      <c r="D21" s="154"/>
      <c r="E21" s="155">
        <v>0</v>
      </c>
      <c r="F21" s="164"/>
      <c r="G21" s="156"/>
      <c r="H21" s="165"/>
      <c r="I21" s="156">
        <f>SUM(I22:I26)</f>
        <v>20338.873723709999</v>
      </c>
    </row>
    <row r="22" spans="1:9" s="29" customFormat="1" ht="17.25" customHeight="1" x14ac:dyDescent="0.25">
      <c r="A22" s="30" t="s">
        <v>67</v>
      </c>
      <c r="B22" s="30" t="s">
        <v>35</v>
      </c>
      <c r="C22" s="31" t="s">
        <v>36</v>
      </c>
      <c r="D22" s="32" t="s">
        <v>12</v>
      </c>
      <c r="E22" s="38">
        <f>E24+E26</f>
        <v>1330.13</v>
      </c>
      <c r="F22" s="135">
        <v>2.37</v>
      </c>
      <c r="G22" s="34">
        <f t="shared" ref="G22:G26" si="9">(F22*$G$7)+F22</f>
        <v>2.902539</v>
      </c>
      <c r="H22" s="34">
        <f t="shared" ref="H22:H26" si="10">E22*F22</f>
        <v>3152.4081000000006</v>
      </c>
      <c r="I22" s="39">
        <f t="shared" ref="I22:I26" si="11">E22*G22</f>
        <v>3860.7542000700005</v>
      </c>
    </row>
    <row r="23" spans="1:9" s="29" customFormat="1" x14ac:dyDescent="0.25">
      <c r="A23" s="30" t="s">
        <v>119</v>
      </c>
      <c r="B23" s="30" t="s">
        <v>129</v>
      </c>
      <c r="C23" s="31" t="s">
        <v>130</v>
      </c>
      <c r="D23" s="32" t="s">
        <v>12</v>
      </c>
      <c r="E23" s="33">
        <f>E25</f>
        <v>78.88</v>
      </c>
      <c r="F23" s="135">
        <v>2.66</v>
      </c>
      <c r="G23" s="34">
        <f t="shared" si="9"/>
        <v>3.2577020000000001</v>
      </c>
      <c r="H23" s="34">
        <f t="shared" si="10"/>
        <v>209.82079999999999</v>
      </c>
      <c r="I23" s="39">
        <f t="shared" si="11"/>
        <v>256.96753375999998</v>
      </c>
    </row>
    <row r="24" spans="1:9" s="29" customFormat="1" ht="25.5" x14ac:dyDescent="0.25">
      <c r="A24" s="30" t="s">
        <v>114</v>
      </c>
      <c r="B24" s="30" t="s">
        <v>30</v>
      </c>
      <c r="C24" s="31" t="s">
        <v>31</v>
      </c>
      <c r="D24" s="32" t="s">
        <v>12</v>
      </c>
      <c r="E24" s="135">
        <v>376.76</v>
      </c>
      <c r="F24" s="135">
        <v>7.75</v>
      </c>
      <c r="G24" s="34">
        <f t="shared" si="9"/>
        <v>9.4914249999999996</v>
      </c>
      <c r="H24" s="34">
        <f t="shared" si="10"/>
        <v>2919.89</v>
      </c>
      <c r="I24" s="39">
        <f t="shared" si="11"/>
        <v>3575.9892829999999</v>
      </c>
    </row>
    <row r="25" spans="1:9" s="29" customFormat="1" ht="25.5" x14ac:dyDescent="0.25">
      <c r="A25" s="30" t="s">
        <v>120</v>
      </c>
      <c r="B25" s="184" t="s">
        <v>54</v>
      </c>
      <c r="C25" s="31" t="s">
        <v>139</v>
      </c>
      <c r="D25" s="32" t="s">
        <v>12</v>
      </c>
      <c r="E25" s="135">
        <v>78.88</v>
      </c>
      <c r="F25" s="135">
        <v>11</v>
      </c>
      <c r="G25" s="34">
        <f t="shared" si="9"/>
        <v>13.471699999999998</v>
      </c>
      <c r="H25" s="34">
        <f t="shared" si="10"/>
        <v>867.68</v>
      </c>
      <c r="I25" s="39">
        <f t="shared" si="11"/>
        <v>1062.6476959999998</v>
      </c>
    </row>
    <row r="26" spans="1:9" s="29" customFormat="1" ht="25.5" x14ac:dyDescent="0.25">
      <c r="A26" s="30" t="s">
        <v>128</v>
      </c>
      <c r="B26" s="30" t="s">
        <v>108</v>
      </c>
      <c r="C26" s="31" t="s">
        <v>109</v>
      </c>
      <c r="D26" s="32" t="s">
        <v>12</v>
      </c>
      <c r="E26" s="135">
        <v>953.37</v>
      </c>
      <c r="F26" s="135">
        <v>9.92</v>
      </c>
      <c r="G26" s="34">
        <f t="shared" si="9"/>
        <v>12.149023999999999</v>
      </c>
      <c r="H26" s="34">
        <f t="shared" si="10"/>
        <v>9457.4303999999993</v>
      </c>
      <c r="I26" s="39">
        <f t="shared" si="11"/>
        <v>11582.515010879999</v>
      </c>
    </row>
    <row r="27" spans="1:9" s="29" customFormat="1" x14ac:dyDescent="0.25">
      <c r="A27" s="152" t="s">
        <v>61</v>
      </c>
      <c r="B27" s="152"/>
      <c r="C27" s="153" t="s">
        <v>83</v>
      </c>
      <c r="D27" s="154"/>
      <c r="E27" s="155"/>
      <c r="F27" s="164"/>
      <c r="G27" s="156"/>
      <c r="H27" s="165"/>
      <c r="I27" s="156">
        <f>SUM(I28:I31)</f>
        <v>2606.3820459999993</v>
      </c>
    </row>
    <row r="28" spans="1:9" s="29" customFormat="1" ht="38.25" x14ac:dyDescent="0.25">
      <c r="A28" s="30" t="s">
        <v>68</v>
      </c>
      <c r="B28" s="30" t="s">
        <v>143</v>
      </c>
      <c r="C28" s="36" t="s">
        <v>144</v>
      </c>
      <c r="D28" s="37" t="s">
        <v>13</v>
      </c>
      <c r="E28" s="135">
        <v>1</v>
      </c>
      <c r="F28" s="135">
        <v>173.48</v>
      </c>
      <c r="G28" s="34">
        <f t="shared" ref="G28" si="12">(F28*$G$7)+F28</f>
        <v>212.46095599999995</v>
      </c>
      <c r="H28" s="34">
        <f t="shared" ref="H28" si="13">E28*F28</f>
        <v>173.48</v>
      </c>
      <c r="I28" s="39">
        <f t="shared" ref="I28" si="14">E28*G28</f>
        <v>212.46095599999995</v>
      </c>
    </row>
    <row r="29" spans="1:9" s="29" customFormat="1" ht="25.5" x14ac:dyDescent="0.25">
      <c r="A29" s="30" t="s">
        <v>69</v>
      </c>
      <c r="B29" s="30" t="s">
        <v>131</v>
      </c>
      <c r="C29" s="31" t="s">
        <v>132</v>
      </c>
      <c r="D29" s="32" t="s">
        <v>13</v>
      </c>
      <c r="E29" s="135">
        <v>10</v>
      </c>
      <c r="F29" s="135">
        <v>33.549999999999997</v>
      </c>
      <c r="G29" s="34">
        <f t="shared" ref="G29:G31" si="15">(F29*$G$7)+F29</f>
        <v>41.088684999999991</v>
      </c>
      <c r="H29" s="34">
        <f t="shared" ref="H29:H31" si="16">E29*F29</f>
        <v>335.5</v>
      </c>
      <c r="I29" s="39">
        <f t="shared" ref="I29:I31" si="17">E29*G29</f>
        <v>410.88684999999992</v>
      </c>
    </row>
    <row r="30" spans="1:9" s="29" customFormat="1" ht="25.5" x14ac:dyDescent="0.25">
      <c r="A30" s="30" t="s">
        <v>124</v>
      </c>
      <c r="B30" s="184" t="s">
        <v>53</v>
      </c>
      <c r="C30" s="31" t="s">
        <v>98</v>
      </c>
      <c r="D30" s="32" t="s">
        <v>13</v>
      </c>
      <c r="E30" s="135">
        <v>1</v>
      </c>
      <c r="F30" s="195">
        <v>1588.86</v>
      </c>
      <c r="G30" s="34">
        <f t="shared" si="15"/>
        <v>1945.8768419999997</v>
      </c>
      <c r="H30" s="34">
        <f t="shared" si="16"/>
        <v>1588.86</v>
      </c>
      <c r="I30" s="39">
        <f t="shared" si="17"/>
        <v>1945.8768419999997</v>
      </c>
    </row>
    <row r="31" spans="1:9" s="29" customFormat="1" ht="38.25" x14ac:dyDescent="0.25">
      <c r="A31" s="30" t="s">
        <v>136</v>
      </c>
      <c r="B31" s="30" t="s">
        <v>137</v>
      </c>
      <c r="C31" s="36" t="s">
        <v>138</v>
      </c>
      <c r="D31" s="37" t="s">
        <v>13</v>
      </c>
      <c r="E31" s="135">
        <v>1</v>
      </c>
      <c r="F31" s="38">
        <v>30.34</v>
      </c>
      <c r="G31" s="34">
        <f t="shared" si="15"/>
        <v>37.157398000000001</v>
      </c>
      <c r="H31" s="34">
        <f t="shared" si="16"/>
        <v>30.34</v>
      </c>
      <c r="I31" s="39">
        <f t="shared" si="17"/>
        <v>37.157398000000001</v>
      </c>
    </row>
    <row r="32" spans="1:9" s="29" customFormat="1" x14ac:dyDescent="0.25">
      <c r="A32" s="152" t="s">
        <v>62</v>
      </c>
      <c r="B32" s="152"/>
      <c r="C32" s="153" t="s">
        <v>91</v>
      </c>
      <c r="D32" s="154"/>
      <c r="E32" s="155"/>
      <c r="F32" s="164"/>
      <c r="G32" s="156"/>
      <c r="H32" s="165"/>
      <c r="I32" s="156">
        <f>SUM(I33:I34)</f>
        <v>603.030033</v>
      </c>
    </row>
    <row r="33" spans="1:9" s="29" customFormat="1" ht="51" x14ac:dyDescent="0.25">
      <c r="A33" s="35" t="s">
        <v>70</v>
      </c>
      <c r="B33" s="35" t="s">
        <v>112</v>
      </c>
      <c r="C33" s="36" t="s">
        <v>113</v>
      </c>
      <c r="D33" s="37" t="s">
        <v>13</v>
      </c>
      <c r="E33" s="160">
        <v>1</v>
      </c>
      <c r="F33" s="138">
        <v>399.21</v>
      </c>
      <c r="G33" s="136">
        <f t="shared" ref="G33:G34" si="18">(F33*$G$7)+F33</f>
        <v>488.91248699999994</v>
      </c>
      <c r="H33" s="136">
        <f t="shared" ref="H33:H34" si="19">E33*F33</f>
        <v>399.21</v>
      </c>
      <c r="I33" s="183">
        <f t="shared" ref="I33:I34" si="20">E33*G33</f>
        <v>488.91248699999994</v>
      </c>
    </row>
    <row r="34" spans="1:9" s="29" customFormat="1" ht="25.5" x14ac:dyDescent="0.25">
      <c r="A34" s="189" t="s">
        <v>126</v>
      </c>
      <c r="B34" s="193" t="s">
        <v>125</v>
      </c>
      <c r="C34" s="182" t="s">
        <v>127</v>
      </c>
      <c r="D34" s="37" t="s">
        <v>13</v>
      </c>
      <c r="E34" s="190">
        <v>1</v>
      </c>
      <c r="F34" s="151">
        <v>93.18</v>
      </c>
      <c r="G34" s="191">
        <f t="shared" si="18"/>
        <v>114.117546</v>
      </c>
      <c r="H34" s="192">
        <f t="shared" si="19"/>
        <v>93.18</v>
      </c>
      <c r="I34" s="191">
        <f t="shared" si="20"/>
        <v>114.117546</v>
      </c>
    </row>
    <row r="35" spans="1:9" s="29" customFormat="1" x14ac:dyDescent="0.25">
      <c r="A35" s="152" t="s">
        <v>63</v>
      </c>
      <c r="B35" s="152"/>
      <c r="C35" s="153" t="s">
        <v>105</v>
      </c>
      <c r="D35" s="154"/>
      <c r="E35" s="156">
        <v>0</v>
      </c>
      <c r="F35" s="164"/>
      <c r="G35" s="156"/>
      <c r="H35" s="165"/>
      <c r="I35" s="156">
        <f>SUM(I36:I36)</f>
        <v>1179.0431839999999</v>
      </c>
    </row>
    <row r="36" spans="1:9" s="29" customFormat="1" ht="25.5" x14ac:dyDescent="0.25">
      <c r="A36" s="30" t="s">
        <v>71</v>
      </c>
      <c r="B36" s="35" t="s">
        <v>106</v>
      </c>
      <c r="C36" s="36" t="s">
        <v>107</v>
      </c>
      <c r="D36" s="37" t="s">
        <v>77</v>
      </c>
      <c r="E36" s="33">
        <v>4</v>
      </c>
      <c r="F36" s="138">
        <v>240.68</v>
      </c>
      <c r="G36" s="34">
        <f t="shared" ref="G36" si="21">(F36*$G$7)+F36</f>
        <v>294.76079599999997</v>
      </c>
      <c r="H36" s="34">
        <f t="shared" ref="H36" si="22">E36*F36</f>
        <v>962.72</v>
      </c>
      <c r="I36" s="39">
        <f t="shared" ref="I36" si="23">E36*G36</f>
        <v>1179.0431839999999</v>
      </c>
    </row>
    <row r="37" spans="1:9" s="29" customFormat="1" ht="20.25" customHeight="1" x14ac:dyDescent="0.25">
      <c r="A37" s="152" t="s">
        <v>64</v>
      </c>
      <c r="B37" s="152"/>
      <c r="C37" s="153" t="s">
        <v>56</v>
      </c>
      <c r="D37" s="154"/>
      <c r="E37" s="155"/>
      <c r="F37" s="164"/>
      <c r="G37" s="156"/>
      <c r="H37" s="165"/>
      <c r="I37" s="156">
        <f>SUM(I38:I40)</f>
        <v>3131.2639719999997</v>
      </c>
    </row>
    <row r="38" spans="1:9" s="29" customFormat="1" ht="28.5" customHeight="1" x14ac:dyDescent="0.25">
      <c r="A38" s="30" t="s">
        <v>72</v>
      </c>
      <c r="B38" s="30" t="s">
        <v>117</v>
      </c>
      <c r="C38" s="31" t="s">
        <v>118</v>
      </c>
      <c r="D38" s="32" t="s">
        <v>14</v>
      </c>
      <c r="E38" s="135">
        <f>42+34</f>
        <v>76</v>
      </c>
      <c r="F38" s="135">
        <v>5.73</v>
      </c>
      <c r="G38" s="34">
        <f t="shared" ref="G38:G40" si="24">(F38*$G$7)+F38</f>
        <v>7.017531</v>
      </c>
      <c r="H38" s="34">
        <f t="shared" ref="H38" si="25">E38*F38</f>
        <v>435.48</v>
      </c>
      <c r="I38" s="39">
        <f t="shared" ref="I38" si="26">E38*G38</f>
        <v>533.332356</v>
      </c>
    </row>
    <row r="39" spans="1:9" s="29" customFormat="1" x14ac:dyDescent="0.25">
      <c r="A39" s="30" t="s">
        <v>94</v>
      </c>
      <c r="B39" s="30" t="s">
        <v>11</v>
      </c>
      <c r="C39" s="31" t="s">
        <v>93</v>
      </c>
      <c r="D39" s="32" t="s">
        <v>12</v>
      </c>
      <c r="E39" s="135">
        <v>6</v>
      </c>
      <c r="F39" s="135">
        <v>311.26</v>
      </c>
      <c r="G39" s="34">
        <f t="shared" si="24"/>
        <v>381.20012199999996</v>
      </c>
      <c r="H39" s="34">
        <f t="shared" ref="H39:H40" si="27">E39*F39</f>
        <v>1867.56</v>
      </c>
      <c r="I39" s="39">
        <f t="shared" ref="I39:I40" si="28">E39*G39</f>
        <v>2287.2007319999998</v>
      </c>
    </row>
    <row r="40" spans="1:9" s="29" customFormat="1" ht="25.5" x14ac:dyDescent="0.25">
      <c r="A40" s="30" t="s">
        <v>95</v>
      </c>
      <c r="B40" s="30" t="s">
        <v>96</v>
      </c>
      <c r="C40" s="31" t="s">
        <v>97</v>
      </c>
      <c r="D40" s="32" t="s">
        <v>13</v>
      </c>
      <c r="E40" s="151">
        <v>1</v>
      </c>
      <c r="F40" s="151">
        <v>253.72</v>
      </c>
      <c r="G40" s="34">
        <f t="shared" si="24"/>
        <v>310.73088399999995</v>
      </c>
      <c r="H40" s="34">
        <f t="shared" si="27"/>
        <v>253.72</v>
      </c>
      <c r="I40" s="39">
        <f t="shared" si="28"/>
        <v>310.73088399999995</v>
      </c>
    </row>
    <row r="41" spans="1:9" x14ac:dyDescent="0.25">
      <c r="A41" s="177"/>
      <c r="B41" s="178"/>
      <c r="C41" s="179"/>
      <c r="D41" s="180"/>
      <c r="E41" s="180"/>
      <c r="F41" s="180"/>
      <c r="G41" s="180"/>
      <c r="H41" s="180"/>
      <c r="I41" s="181"/>
    </row>
    <row r="42" spans="1:9" x14ac:dyDescent="0.25">
      <c r="A42" s="41"/>
      <c r="B42" s="42"/>
      <c r="C42" s="8"/>
      <c r="D42" s="42"/>
      <c r="E42" s="42"/>
      <c r="F42" s="42"/>
      <c r="G42" s="42"/>
      <c r="H42" s="42"/>
      <c r="I42" s="43"/>
    </row>
    <row r="43" spans="1:9" s="5" customFormat="1" ht="15.75" customHeight="1" x14ac:dyDescent="0.25">
      <c r="A43" s="44"/>
      <c r="B43" s="45"/>
      <c r="C43" s="8"/>
      <c r="D43" s="46"/>
      <c r="E43" s="47"/>
      <c r="F43" s="47"/>
      <c r="G43" s="45"/>
      <c r="H43" s="45"/>
      <c r="I43" s="48"/>
    </row>
    <row r="44" spans="1:9" s="5" customFormat="1" x14ac:dyDescent="0.25">
      <c r="A44" s="49"/>
      <c r="B44" s="50"/>
      <c r="C44" s="8"/>
      <c r="D44" s="51"/>
      <c r="E44" s="52"/>
      <c r="F44" s="52"/>
      <c r="G44" s="50"/>
      <c r="H44" s="50"/>
      <c r="I44" s="53"/>
    </row>
    <row r="45" spans="1:9" s="5" customFormat="1" x14ac:dyDescent="0.25">
      <c r="A45" s="49"/>
      <c r="B45" s="50"/>
      <c r="C45" s="8"/>
      <c r="D45" s="51"/>
      <c r="E45" s="52"/>
      <c r="F45" s="52"/>
      <c r="G45" s="50"/>
      <c r="H45" s="50"/>
      <c r="I45" s="54"/>
    </row>
    <row r="46" spans="1:9" s="5" customFormat="1" x14ac:dyDescent="0.25">
      <c r="A46" s="49"/>
      <c r="B46" s="50"/>
      <c r="C46" s="55"/>
      <c r="D46" s="51"/>
      <c r="E46" s="52"/>
      <c r="F46" s="52"/>
      <c r="G46" s="50"/>
      <c r="H46" s="50"/>
      <c r="I46" s="53"/>
    </row>
    <row r="47" spans="1:9" s="5" customFormat="1" x14ac:dyDescent="0.25">
      <c r="A47" s="49"/>
      <c r="B47" s="50"/>
      <c r="C47" s="55"/>
      <c r="D47" s="51"/>
      <c r="E47" s="52"/>
      <c r="F47" s="52"/>
      <c r="G47" s="50"/>
      <c r="H47" s="50"/>
      <c r="I47" s="53"/>
    </row>
    <row r="48" spans="1:9" s="5" customFormat="1" x14ac:dyDescent="0.25">
      <c r="A48" s="49"/>
      <c r="B48" s="50"/>
      <c r="C48" s="56"/>
      <c r="D48" s="51"/>
      <c r="E48" s="52"/>
      <c r="F48" s="52"/>
      <c r="G48" s="50"/>
      <c r="H48" s="50"/>
      <c r="I48" s="53"/>
    </row>
    <row r="49" spans="1:9" s="5" customFormat="1" x14ac:dyDescent="0.25">
      <c r="A49" s="57"/>
      <c r="B49" s="58"/>
      <c r="C49" s="59"/>
      <c r="D49" s="60"/>
      <c r="E49" s="61"/>
      <c r="F49" s="61"/>
      <c r="G49" s="58"/>
      <c r="H49" s="58"/>
      <c r="I49" s="62"/>
    </row>
    <row r="50" spans="1:9" s="5" customFormat="1" x14ac:dyDescent="0.25">
      <c r="A50" s="50"/>
      <c r="B50" s="50"/>
      <c r="C50" s="56"/>
      <c r="D50" s="51"/>
      <c r="E50" s="52"/>
      <c r="F50" s="52"/>
      <c r="G50" s="50"/>
      <c r="H50" s="50"/>
      <c r="I50" s="51"/>
    </row>
    <row r="51" spans="1:9" x14ac:dyDescent="0.25">
      <c r="A51" s="63"/>
      <c r="B51" s="63"/>
      <c r="C51" s="64"/>
      <c r="D51" s="65"/>
      <c r="E51" s="66"/>
      <c r="F51" s="66"/>
      <c r="G51" s="63"/>
      <c r="H51" s="63"/>
      <c r="I51" s="65"/>
    </row>
    <row r="52" spans="1:9" x14ac:dyDescent="0.25">
      <c r="A52" s="63"/>
      <c r="B52" s="63"/>
      <c r="C52" s="64"/>
      <c r="D52" s="65"/>
      <c r="E52" s="66"/>
      <c r="F52" s="66"/>
      <c r="G52" s="63"/>
      <c r="H52" s="63"/>
      <c r="I52" s="68"/>
    </row>
    <row r="53" spans="1:9" x14ac:dyDescent="0.25">
      <c r="A53" s="63"/>
      <c r="B53" s="63"/>
      <c r="C53" s="64"/>
      <c r="D53" s="65"/>
      <c r="E53" s="66"/>
      <c r="F53" s="66"/>
      <c r="G53" s="63"/>
      <c r="H53" s="63"/>
      <c r="I53" s="65"/>
    </row>
    <row r="54" spans="1:9" x14ac:dyDescent="0.25">
      <c r="A54" s="63"/>
      <c r="B54" s="63"/>
      <c r="C54" s="64"/>
      <c r="D54" s="65"/>
      <c r="E54" s="66"/>
      <c r="F54" s="66"/>
      <c r="G54" s="63"/>
      <c r="H54" s="63"/>
      <c r="I54" s="65"/>
    </row>
    <row r="55" spans="1:9" x14ac:dyDescent="0.25">
      <c r="A55" s="63"/>
      <c r="B55" s="63"/>
      <c r="C55" s="64"/>
      <c r="D55" s="65"/>
      <c r="E55" s="66"/>
      <c r="F55" s="66"/>
      <c r="G55" s="63"/>
      <c r="H55" s="63"/>
      <c r="I55" s="65"/>
    </row>
    <row r="56" spans="1:9" x14ac:dyDescent="0.25">
      <c r="A56" s="63"/>
      <c r="B56" s="63"/>
      <c r="C56" s="64"/>
      <c r="D56" s="65"/>
      <c r="E56" s="66"/>
      <c r="F56" s="66"/>
      <c r="G56" s="63"/>
      <c r="H56" s="63"/>
      <c r="I56" s="65"/>
    </row>
    <row r="57" spans="1:9" x14ac:dyDescent="0.25">
      <c r="A57" s="63"/>
      <c r="B57" s="63"/>
      <c r="C57" s="64"/>
      <c r="D57" s="65"/>
      <c r="E57" s="66"/>
      <c r="F57" s="66"/>
      <c r="G57" s="63"/>
      <c r="H57" s="63"/>
      <c r="I57" s="65"/>
    </row>
    <row r="58" spans="1:9" x14ac:dyDescent="0.25">
      <c r="A58" s="63"/>
      <c r="B58" s="63"/>
      <c r="C58" s="64"/>
      <c r="D58" s="65"/>
      <c r="E58" s="66"/>
      <c r="F58" s="66"/>
      <c r="G58" s="63"/>
      <c r="H58" s="63"/>
      <c r="I58" s="65"/>
    </row>
    <row r="59" spans="1:9" x14ac:dyDescent="0.25">
      <c r="A59" s="63"/>
      <c r="B59" s="63"/>
      <c r="C59" s="64"/>
      <c r="D59" s="65"/>
      <c r="E59" s="66"/>
      <c r="F59" s="66"/>
      <c r="G59" s="63"/>
      <c r="H59" s="63"/>
      <c r="I59" s="65"/>
    </row>
    <row r="60" spans="1:9" x14ac:dyDescent="0.25">
      <c r="A60" s="63"/>
      <c r="B60" s="63"/>
      <c r="C60" s="64"/>
      <c r="D60" s="65"/>
      <c r="E60" s="66"/>
      <c r="F60" s="66"/>
      <c r="G60" s="63"/>
      <c r="H60" s="63"/>
      <c r="I60" s="65"/>
    </row>
    <row r="61" spans="1:9" x14ac:dyDescent="0.25">
      <c r="A61" s="63"/>
      <c r="B61" s="63"/>
      <c r="C61" s="64"/>
      <c r="D61" s="65"/>
      <c r="E61" s="66"/>
      <c r="F61" s="66"/>
      <c r="G61" s="63"/>
      <c r="H61" s="63"/>
      <c r="I61" s="65"/>
    </row>
    <row r="62" spans="1:9" x14ac:dyDescent="0.25">
      <c r="A62" s="63"/>
      <c r="B62" s="63"/>
      <c r="C62" s="64"/>
      <c r="D62" s="65"/>
      <c r="E62" s="66"/>
      <c r="F62" s="66"/>
      <c r="G62" s="63"/>
      <c r="H62" s="63"/>
      <c r="I62" s="65"/>
    </row>
    <row r="63" spans="1:9" x14ac:dyDescent="0.25">
      <c r="A63" s="63"/>
      <c r="B63" s="63"/>
      <c r="C63" s="64"/>
      <c r="D63" s="65"/>
      <c r="E63" s="66"/>
      <c r="F63" s="66"/>
      <c r="G63" s="63"/>
      <c r="H63" s="63"/>
      <c r="I63" s="65"/>
    </row>
    <row r="64" spans="1:9" s="67" customFormat="1" x14ac:dyDescent="0.25">
      <c r="A64" s="63"/>
      <c r="B64" s="63"/>
      <c r="C64" s="64"/>
      <c r="D64" s="65"/>
      <c r="E64" s="66"/>
      <c r="F64" s="66"/>
      <c r="G64" s="63"/>
      <c r="H64" s="63"/>
      <c r="I64" s="65"/>
    </row>
    <row r="65" spans="1:9" s="67" customFormat="1" x14ac:dyDescent="0.25">
      <c r="A65" s="63"/>
      <c r="B65" s="63"/>
      <c r="C65" s="64"/>
      <c r="D65" s="65"/>
      <c r="E65" s="66"/>
      <c r="F65" s="66"/>
      <c r="G65" s="63"/>
      <c r="H65" s="63"/>
      <c r="I65" s="65"/>
    </row>
    <row r="66" spans="1:9" s="67" customFormat="1" x14ac:dyDescent="0.25">
      <c r="A66" s="63"/>
      <c r="B66" s="63"/>
      <c r="C66" s="64"/>
      <c r="D66" s="65"/>
      <c r="E66" s="66"/>
      <c r="F66" s="66"/>
      <c r="G66" s="63"/>
      <c r="H66" s="63"/>
      <c r="I66" s="65"/>
    </row>
    <row r="67" spans="1:9" s="67" customFormat="1" x14ac:dyDescent="0.25">
      <c r="A67" s="63"/>
      <c r="B67" s="63"/>
      <c r="C67" s="64"/>
      <c r="D67" s="65"/>
      <c r="E67" s="66"/>
      <c r="F67" s="66"/>
      <c r="G67" s="63"/>
      <c r="H67" s="63"/>
      <c r="I67" s="65"/>
    </row>
  </sheetData>
  <mergeCells count="3">
    <mergeCell ref="A1:I1"/>
    <mergeCell ref="A2:I2"/>
    <mergeCell ref="D6:I6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79" fitToHeight="2" orientation="landscape" r:id="rId1"/>
  <headerFooter>
    <oddFooter>Página &amp;P de &amp;N</oddFooter>
  </headerFooter>
  <rowBreaks count="1" manualBreakCount="1">
    <brk id="3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view="pageBreakPreview" zoomScale="85" zoomScaleSheetLayoutView="85" workbookViewId="0">
      <selection activeCell="H16" sqref="H16"/>
    </sheetView>
  </sheetViews>
  <sheetFormatPr defaultRowHeight="15" x14ac:dyDescent="0.2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 x14ac:dyDescent="0.25">
      <c r="A1" s="198" t="s">
        <v>3</v>
      </c>
      <c r="B1" s="199"/>
      <c r="C1" s="199"/>
      <c r="D1" s="103"/>
      <c r="E1" s="113"/>
      <c r="F1" s="113"/>
      <c r="G1" s="113"/>
      <c r="H1" s="5"/>
      <c r="I1" s="5"/>
      <c r="J1" s="5"/>
    </row>
    <row r="2" spans="1:10" s="3" customFormat="1" ht="15.75" x14ac:dyDescent="0.25">
      <c r="A2" s="201" t="str">
        <f>PLANILHA!A2</f>
        <v>SECRETARIA DE SAÚDE</v>
      </c>
      <c r="B2" s="202"/>
      <c r="C2" s="202"/>
      <c r="D2" s="104"/>
      <c r="E2" s="83"/>
      <c r="F2" s="83"/>
      <c r="G2" s="83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105"/>
      <c r="E3" s="7"/>
      <c r="F3" s="7"/>
      <c r="G3" s="91"/>
      <c r="H3" s="5"/>
      <c r="I3" s="5"/>
      <c r="J3" s="5"/>
    </row>
    <row r="4" spans="1:10" s="16" customFormat="1" ht="15.75" x14ac:dyDescent="0.25">
      <c r="A4" s="9" t="str">
        <f>PLANILHA!A4</f>
        <v>OBRA: REFORMA UBS CELSO DIANA</v>
      </c>
      <c r="B4" s="10"/>
      <c r="C4" s="11"/>
      <c r="D4" s="106"/>
      <c r="E4" s="14"/>
      <c r="F4" s="4"/>
      <c r="G4" s="92"/>
      <c r="H4" s="93"/>
      <c r="I4" s="93"/>
      <c r="J4" s="93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107"/>
      <c r="E5" s="14"/>
      <c r="F5" s="14"/>
      <c r="G5" s="12"/>
      <c r="H5" s="93"/>
      <c r="I5" s="93"/>
      <c r="J5" s="93"/>
    </row>
    <row r="6" spans="1:10" s="16" customFormat="1" ht="15.75" x14ac:dyDescent="0.25">
      <c r="A6" s="18" t="s">
        <v>20</v>
      </c>
      <c r="B6" s="19"/>
      <c r="C6" s="20"/>
      <c r="D6" s="108"/>
      <c r="E6" s="102"/>
      <c r="F6" s="102"/>
      <c r="G6" s="102"/>
      <c r="H6" s="93"/>
      <c r="I6" s="93"/>
      <c r="J6" s="93"/>
    </row>
    <row r="7" spans="1:10" x14ac:dyDescent="0.25">
      <c r="A7" s="109"/>
      <c r="B7" s="110"/>
      <c r="C7" s="112"/>
      <c r="D7" s="111"/>
      <c r="E7" s="2"/>
      <c r="F7" s="2"/>
      <c r="G7" s="2"/>
      <c r="H7" s="2"/>
      <c r="I7" s="2"/>
      <c r="J7" s="2"/>
    </row>
    <row r="8" spans="1:10" x14ac:dyDescent="0.25">
      <c r="A8" s="87" t="s">
        <v>21</v>
      </c>
      <c r="B8" s="85" t="s">
        <v>22</v>
      </c>
      <c r="C8" s="86" t="s">
        <v>23</v>
      </c>
      <c r="D8" s="101" t="s">
        <v>28</v>
      </c>
      <c r="E8" s="2"/>
      <c r="F8" s="2"/>
      <c r="G8" s="2"/>
      <c r="H8" s="2"/>
      <c r="I8" s="2"/>
    </row>
    <row r="9" spans="1:10" x14ac:dyDescent="0.25">
      <c r="A9" s="133"/>
      <c r="B9" s="98"/>
      <c r="C9" s="145"/>
      <c r="D9" s="98"/>
      <c r="E9" s="2"/>
      <c r="F9" s="2"/>
      <c r="G9" s="2"/>
      <c r="H9" s="2"/>
      <c r="I9" s="2"/>
    </row>
    <row r="10" spans="1:10" x14ac:dyDescent="0.25">
      <c r="A10" s="114" t="str">
        <f>PLANILHA!A11</f>
        <v>1</v>
      </c>
      <c r="B10" s="84" t="str">
        <f>PLANILHA!C11</f>
        <v>SERVIÇOS PRELIMINARES</v>
      </c>
      <c r="C10" s="89">
        <f>PLANILHA!I11</f>
        <v>2287.2007319999998</v>
      </c>
      <c r="D10" s="99">
        <f>C10/$C$27</f>
        <v>6.2742258175764981E-2</v>
      </c>
      <c r="E10" s="2"/>
      <c r="F10" s="2"/>
      <c r="G10" s="2"/>
      <c r="H10" s="2"/>
      <c r="I10" s="2"/>
    </row>
    <row r="11" spans="1:10" x14ac:dyDescent="0.25">
      <c r="A11" s="115"/>
      <c r="B11" s="84"/>
      <c r="C11" s="89"/>
      <c r="D11" s="84"/>
    </row>
    <row r="12" spans="1:10" x14ac:dyDescent="0.25">
      <c r="A12" s="114" t="str">
        <f>PLANILHA!A13</f>
        <v>2</v>
      </c>
      <c r="B12" s="88" t="str">
        <f>PLANILHA!C13</f>
        <v>ADMINISTRAÇÃO LOCAL</v>
      </c>
      <c r="C12" s="89">
        <f>PLANILHA!I13</f>
        <v>1822.6842689999999</v>
      </c>
      <c r="D12" s="99">
        <f>C12/$C$27</f>
        <v>4.9999689742362088E-2</v>
      </c>
    </row>
    <row r="13" spans="1:10" x14ac:dyDescent="0.25">
      <c r="A13" s="115"/>
      <c r="B13" s="84"/>
      <c r="C13" s="89"/>
      <c r="D13" s="84"/>
    </row>
    <row r="14" spans="1:10" x14ac:dyDescent="0.25">
      <c r="A14" s="114" t="str">
        <f>PLANILHA!A15</f>
        <v>3</v>
      </c>
      <c r="B14" s="88" t="str">
        <f>PLANILHA!C15</f>
        <v>ESQUADRIA</v>
      </c>
      <c r="C14" s="89">
        <f>PLANILHA!I15</f>
        <v>4485.4336223800001</v>
      </c>
      <c r="D14" s="99">
        <f>C14/$C$27</f>
        <v>0.12304395955642021</v>
      </c>
    </row>
    <row r="15" spans="1:10" x14ac:dyDescent="0.25">
      <c r="A15" s="115"/>
      <c r="B15" s="84"/>
      <c r="C15" s="89"/>
      <c r="D15" s="99"/>
    </row>
    <row r="16" spans="1:10" x14ac:dyDescent="0.25">
      <c r="A16" s="114" t="str">
        <f>PLANILHA!A21</f>
        <v>4</v>
      </c>
      <c r="B16" s="88" t="str">
        <f>PLANILHA!C21</f>
        <v>PINTURA</v>
      </c>
      <c r="C16" s="89">
        <f>PLANILHA!I21</f>
        <v>20338.873723709999</v>
      </c>
      <c r="D16" s="99">
        <f>C16/$C$27</f>
        <v>0.55793391822738159</v>
      </c>
    </row>
    <row r="17" spans="1:4" x14ac:dyDescent="0.25">
      <c r="A17" s="115"/>
      <c r="B17" s="84"/>
      <c r="C17" s="89"/>
      <c r="D17" s="84"/>
    </row>
    <row r="18" spans="1:4" x14ac:dyDescent="0.25">
      <c r="A18" s="114" t="str">
        <f>PLANILHA!A27</f>
        <v>5</v>
      </c>
      <c r="B18" s="88" t="str">
        <f>PLANILHA!C27</f>
        <v>ELÉTRICA</v>
      </c>
      <c r="C18" s="89">
        <f>PLANILHA!I27</f>
        <v>2606.3820459999993</v>
      </c>
      <c r="D18" s="99">
        <f>C18/$C$27</f>
        <v>7.1498007563076685E-2</v>
      </c>
    </row>
    <row r="19" spans="1:4" x14ac:dyDescent="0.25">
      <c r="A19" s="115"/>
      <c r="B19" s="84"/>
      <c r="C19" s="89"/>
      <c r="D19" s="84"/>
    </row>
    <row r="20" spans="1:4" x14ac:dyDescent="0.25">
      <c r="A20" s="115" t="str">
        <f>PLANILHA!A32</f>
        <v>6</v>
      </c>
      <c r="B20" s="84" t="str">
        <f>PLANILHA!C32</f>
        <v>HIDRÁULICA</v>
      </c>
      <c r="C20" s="89">
        <f>PLANILHA!I32</f>
        <v>603.030033</v>
      </c>
      <c r="D20" s="99">
        <f>C20/$C$27</f>
        <v>1.6542258617214398E-2</v>
      </c>
    </row>
    <row r="21" spans="1:4" x14ac:dyDescent="0.25">
      <c r="A21" s="115"/>
      <c r="B21" s="84"/>
      <c r="C21" s="89"/>
      <c r="D21" s="84"/>
    </row>
    <row r="22" spans="1:4" x14ac:dyDescent="0.25">
      <c r="A22" s="114" t="str">
        <f>PLANILHA!A35</f>
        <v>7</v>
      </c>
      <c r="B22" s="88" t="str">
        <f>PLANILHA!C35</f>
        <v>ACESSÓRIO</v>
      </c>
      <c r="C22" s="89">
        <f>PLANILHA!I35</f>
        <v>1179.0431839999999</v>
      </c>
      <c r="D22" s="99">
        <f>C22/$C$27</f>
        <v>3.2343392871432487E-2</v>
      </c>
    </row>
    <row r="23" spans="1:4" x14ac:dyDescent="0.25">
      <c r="A23" s="115"/>
      <c r="B23" s="84"/>
      <c r="C23" s="89"/>
      <c r="D23" s="99"/>
    </row>
    <row r="24" spans="1:4" x14ac:dyDescent="0.25">
      <c r="A24" s="114" t="str">
        <f>PLANILHA!A37</f>
        <v>8</v>
      </c>
      <c r="B24" s="88" t="str">
        <f>PLANILHA!C37</f>
        <v>SERVIÇOS COMPLEMENTARES</v>
      </c>
      <c r="C24" s="89">
        <f>PLANILHA!I37</f>
        <v>3131.2639719999997</v>
      </c>
      <c r="D24" s="99">
        <f>C24/$C$27</f>
        <v>8.5896515246347574E-2</v>
      </c>
    </row>
    <row r="25" spans="1:4" x14ac:dyDescent="0.25">
      <c r="A25" s="115"/>
      <c r="B25" s="84"/>
      <c r="C25" s="89"/>
      <c r="D25" s="99"/>
    </row>
    <row r="26" spans="1:4" x14ac:dyDescent="0.25">
      <c r="A26" s="134"/>
      <c r="B26" s="100"/>
      <c r="C26" s="146"/>
      <c r="D26" s="100"/>
    </row>
    <row r="27" spans="1:4" ht="25.5" customHeight="1" x14ac:dyDescent="0.25">
      <c r="A27" s="206" t="s">
        <v>19</v>
      </c>
      <c r="B27" s="207"/>
      <c r="C27" s="90">
        <f>SUM(C10:C26)</f>
        <v>36453.911582089997</v>
      </c>
      <c r="D27" s="118">
        <f>SUM(D10:D26)</f>
        <v>1</v>
      </c>
    </row>
    <row r="28" spans="1:4" s="2" customFormat="1" x14ac:dyDescent="0.25">
      <c r="C28" s="71"/>
    </row>
    <row r="29" spans="1:4" s="2" customFormat="1" x14ac:dyDescent="0.25">
      <c r="C29" s="71"/>
    </row>
    <row r="30" spans="1:4" s="2" customFormat="1" x14ac:dyDescent="0.25">
      <c r="C30" s="71"/>
    </row>
    <row r="31" spans="1:4" s="2" customFormat="1" x14ac:dyDescent="0.25">
      <c r="C31" s="71"/>
    </row>
  </sheetData>
  <mergeCells count="3">
    <mergeCell ref="A27:B27"/>
    <mergeCell ref="A1:C1"/>
    <mergeCell ref="A2:C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showZeros="0" view="pageBreakPreview" zoomScale="85" zoomScaleSheetLayoutView="85" workbookViewId="0">
      <selection activeCell="C4" sqref="C4"/>
    </sheetView>
  </sheetViews>
  <sheetFormatPr defaultRowHeight="15" x14ac:dyDescent="0.25"/>
  <cols>
    <col min="1" max="1" width="10.28515625" customWidth="1"/>
    <col min="2" max="2" width="72.5703125" customWidth="1"/>
    <col min="3" max="3" width="15.28515625" style="1" customWidth="1"/>
    <col min="4" max="9" width="12.7109375" customWidth="1"/>
    <col min="11" max="11" width="11.140625" customWidth="1"/>
  </cols>
  <sheetData>
    <row r="1" spans="1:12" s="3" customFormat="1" ht="23.25" x14ac:dyDescent="0.25">
      <c r="A1" s="198" t="s">
        <v>3</v>
      </c>
      <c r="B1" s="199"/>
      <c r="C1" s="199"/>
      <c r="D1" s="82"/>
      <c r="E1" s="82"/>
      <c r="F1" s="82"/>
      <c r="G1" s="82"/>
      <c r="H1" s="82"/>
      <c r="I1" s="103"/>
      <c r="J1" s="5"/>
      <c r="K1" s="5"/>
    </row>
    <row r="2" spans="1:12" s="3" customFormat="1" ht="15.75" x14ac:dyDescent="0.25">
      <c r="A2" s="201" t="s">
        <v>32</v>
      </c>
      <c r="B2" s="202"/>
      <c r="C2" s="202"/>
      <c r="D2" s="83"/>
      <c r="E2" s="83"/>
      <c r="F2" s="83"/>
      <c r="G2" s="83"/>
      <c r="H2" s="83"/>
      <c r="I2" s="104"/>
      <c r="J2" s="5"/>
      <c r="K2" s="5"/>
    </row>
    <row r="3" spans="1:12" s="3" customFormat="1" ht="24.95" customHeight="1" x14ac:dyDescent="0.25">
      <c r="A3" s="6"/>
      <c r="B3" s="7"/>
      <c r="C3" s="8"/>
      <c r="D3" s="5"/>
      <c r="E3" s="4"/>
      <c r="F3" s="4"/>
      <c r="G3" s="7"/>
      <c r="H3" s="7"/>
      <c r="I3" s="72"/>
      <c r="J3" s="5"/>
      <c r="K3" s="5"/>
    </row>
    <row r="4" spans="1:12" s="16" customFormat="1" ht="15.75" x14ac:dyDescent="0.25">
      <c r="A4" s="9" t="str">
        <f>'PLANILHA RESUMO'!A4</f>
        <v>OBRA: REFORMA UBS CELSO DIANA</v>
      </c>
      <c r="B4" s="10"/>
      <c r="C4" s="11"/>
      <c r="D4" s="12"/>
      <c r="E4" s="13"/>
      <c r="F4" s="13"/>
      <c r="G4" s="14"/>
      <c r="H4" s="4"/>
      <c r="I4" s="73"/>
      <c r="J4" s="93"/>
      <c r="K4" s="93"/>
    </row>
    <row r="5" spans="1:12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14"/>
      <c r="H5" s="14"/>
      <c r="I5" s="15"/>
      <c r="J5" s="93"/>
      <c r="K5" s="93"/>
    </row>
    <row r="6" spans="1:12" s="16" customFormat="1" ht="15.75" x14ac:dyDescent="0.25">
      <c r="A6" s="119" t="s">
        <v>29</v>
      </c>
      <c r="B6" s="120"/>
      <c r="C6" s="121"/>
      <c r="D6" s="210"/>
      <c r="E6" s="210"/>
      <c r="F6" s="210"/>
      <c r="G6" s="210"/>
      <c r="H6" s="210"/>
      <c r="I6" s="211"/>
      <c r="J6" s="93"/>
      <c r="K6" s="93"/>
    </row>
    <row r="7" spans="1:12" x14ac:dyDescent="0.25">
      <c r="A7" s="209" t="s">
        <v>21</v>
      </c>
      <c r="B7" s="209" t="s">
        <v>22</v>
      </c>
      <c r="C7" s="208" t="s">
        <v>23</v>
      </c>
      <c r="D7" s="212" t="s">
        <v>16</v>
      </c>
      <c r="E7" s="213"/>
      <c r="F7" s="213"/>
      <c r="G7" s="213"/>
      <c r="H7" s="213"/>
      <c r="I7" s="214"/>
      <c r="J7" s="2"/>
      <c r="K7" s="2"/>
    </row>
    <row r="8" spans="1:12" x14ac:dyDescent="0.25">
      <c r="A8" s="209"/>
      <c r="B8" s="209"/>
      <c r="C8" s="208"/>
      <c r="D8" s="116">
        <v>1</v>
      </c>
      <c r="E8" s="117">
        <v>2</v>
      </c>
      <c r="F8" s="117"/>
      <c r="G8" s="117"/>
      <c r="H8" s="117"/>
      <c r="I8" s="117"/>
      <c r="J8" s="2"/>
      <c r="K8" s="2"/>
    </row>
    <row r="9" spans="1:12" x14ac:dyDescent="0.25">
      <c r="A9" s="147"/>
      <c r="B9" s="185"/>
      <c r="C9" s="148"/>
      <c r="D9" s="149"/>
      <c r="E9" s="150"/>
      <c r="F9" s="150"/>
      <c r="G9" s="150"/>
      <c r="H9" s="150"/>
      <c r="I9" s="150"/>
      <c r="J9" s="2"/>
      <c r="K9" s="2"/>
    </row>
    <row r="10" spans="1:12" x14ac:dyDescent="0.25">
      <c r="A10" s="186" t="str">
        <f>'PLANILHA RESUMO'!A10</f>
        <v>1</v>
      </c>
      <c r="B10" s="188" t="str">
        <f>PLANILHA!C11</f>
        <v>SERVIÇOS PRELIMINARES</v>
      </c>
      <c r="C10" s="148">
        <f>PLANILHA!I11</f>
        <v>2287.2007319999998</v>
      </c>
      <c r="D10" s="94">
        <v>1</v>
      </c>
      <c r="E10" s="94">
        <v>0</v>
      </c>
      <c r="F10" s="94">
        <v>0</v>
      </c>
      <c r="G10" s="94">
        <v>0</v>
      </c>
      <c r="H10" s="94">
        <v>0</v>
      </c>
      <c r="I10" s="94">
        <v>0</v>
      </c>
      <c r="J10" s="2"/>
      <c r="K10" s="95">
        <f>SUM(D10:I10)</f>
        <v>1</v>
      </c>
    </row>
    <row r="11" spans="1:12" x14ac:dyDescent="0.25">
      <c r="A11" s="186"/>
      <c r="B11" s="187"/>
      <c r="C11" s="148"/>
      <c r="D11" s="96">
        <f>D$10*$C$10</f>
        <v>2287.2007319999998</v>
      </c>
      <c r="E11" s="96">
        <f>E$10*$C$10</f>
        <v>0</v>
      </c>
      <c r="F11" s="96">
        <f t="shared" ref="F11:I11" si="0">F$10*$C$10</f>
        <v>0</v>
      </c>
      <c r="G11" s="96">
        <f t="shared" si="0"/>
        <v>0</v>
      </c>
      <c r="H11" s="96">
        <f t="shared" si="0"/>
        <v>0</v>
      </c>
      <c r="I11" s="96">
        <f t="shared" si="0"/>
        <v>0</v>
      </c>
      <c r="K11" s="1">
        <f>SUM(D11:J11)</f>
        <v>2287.2007319999998</v>
      </c>
      <c r="L11" s="1">
        <f>C10-K11</f>
        <v>0</v>
      </c>
    </row>
    <row r="12" spans="1:12" x14ac:dyDescent="0.25">
      <c r="A12" s="186" t="str">
        <f>'PLANILHA RESUMO'!A12</f>
        <v>2</v>
      </c>
      <c r="B12" s="188" t="str">
        <f>PLANILHA!C13</f>
        <v>ADMINISTRAÇÃO LOCAL</v>
      </c>
      <c r="C12" s="148">
        <f>'PLANILHA RESUMO'!C12</f>
        <v>1822.6842689999999</v>
      </c>
      <c r="D12" s="94">
        <v>0.5</v>
      </c>
      <c r="E12" s="94">
        <v>0.5</v>
      </c>
      <c r="F12" s="94">
        <v>0</v>
      </c>
      <c r="G12" s="94">
        <v>0</v>
      </c>
      <c r="H12" s="94">
        <v>0</v>
      </c>
      <c r="I12" s="94">
        <v>0</v>
      </c>
      <c r="K12" s="95">
        <f>SUM(D12:I12)</f>
        <v>1</v>
      </c>
    </row>
    <row r="13" spans="1:12" x14ac:dyDescent="0.25">
      <c r="A13" s="186"/>
      <c r="B13" s="187"/>
      <c r="C13" s="148"/>
      <c r="D13" s="96">
        <f>D$12*$C$12</f>
        <v>911.34213449999993</v>
      </c>
      <c r="E13" s="96">
        <f>E$12*$C$12</f>
        <v>911.34213449999993</v>
      </c>
      <c r="F13" s="96">
        <f t="shared" ref="F13:I13" si="1">F$12*$C$12</f>
        <v>0</v>
      </c>
      <c r="G13" s="96">
        <f t="shared" si="1"/>
        <v>0</v>
      </c>
      <c r="H13" s="96">
        <f t="shared" si="1"/>
        <v>0</v>
      </c>
      <c r="I13" s="96">
        <f t="shared" si="1"/>
        <v>0</v>
      </c>
      <c r="K13" s="1">
        <f>SUM(D13:J13)</f>
        <v>1822.6842689999999</v>
      </c>
      <c r="L13" s="1">
        <f>C12-K13</f>
        <v>0</v>
      </c>
    </row>
    <row r="14" spans="1:12" x14ac:dyDescent="0.25">
      <c r="A14" s="186" t="str">
        <f>'PLANILHA RESUMO'!A14</f>
        <v>3</v>
      </c>
      <c r="B14" s="188" t="str">
        <f>PLANILHA!C15</f>
        <v>ESQUADRIA</v>
      </c>
      <c r="C14" s="148">
        <f>'PLANILHA RESUMO'!C14</f>
        <v>4485.4336223800001</v>
      </c>
      <c r="D14" s="94">
        <v>1</v>
      </c>
      <c r="E14" s="94">
        <v>0</v>
      </c>
      <c r="F14" s="94">
        <v>0</v>
      </c>
      <c r="G14" s="94">
        <v>0</v>
      </c>
      <c r="H14" s="94">
        <v>0</v>
      </c>
      <c r="I14" s="94">
        <v>0</v>
      </c>
      <c r="K14" s="95">
        <f>SUM(D14:I14)</f>
        <v>1</v>
      </c>
    </row>
    <row r="15" spans="1:12" x14ac:dyDescent="0.25">
      <c r="A15" s="186">
        <f>'PLANILHA RESUMO'!A17</f>
        <v>0</v>
      </c>
      <c r="B15" s="187"/>
      <c r="C15" s="148"/>
      <c r="D15" s="96">
        <f>D$14*$C$14</f>
        <v>4485.4336223800001</v>
      </c>
      <c r="E15" s="96">
        <f>E$14*$C$14</f>
        <v>0</v>
      </c>
      <c r="F15" s="96">
        <f t="shared" ref="F15:I15" si="2">F$14*$C$14</f>
        <v>0</v>
      </c>
      <c r="G15" s="96">
        <f t="shared" si="2"/>
        <v>0</v>
      </c>
      <c r="H15" s="96">
        <f t="shared" si="2"/>
        <v>0</v>
      </c>
      <c r="I15" s="96">
        <f t="shared" si="2"/>
        <v>0</v>
      </c>
      <c r="K15" s="1">
        <f>SUM(D15:J15)</f>
        <v>4485.4336223800001</v>
      </c>
      <c r="L15" s="1">
        <f>C14-K15</f>
        <v>0</v>
      </c>
    </row>
    <row r="16" spans="1:12" x14ac:dyDescent="0.25">
      <c r="A16" s="186" t="str">
        <f>'PLANILHA RESUMO'!A16</f>
        <v>4</v>
      </c>
      <c r="B16" s="188" t="str">
        <f>'PLANILHA RESUMO'!B16</f>
        <v>PINTURA</v>
      </c>
      <c r="C16" s="148">
        <f>'PLANILHA RESUMO'!C16</f>
        <v>20338.873723709999</v>
      </c>
      <c r="D16" s="94">
        <v>0.5</v>
      </c>
      <c r="E16" s="94">
        <v>0.5</v>
      </c>
      <c r="F16" s="94">
        <v>0</v>
      </c>
      <c r="G16" s="94">
        <v>0</v>
      </c>
      <c r="H16" s="94">
        <v>0</v>
      </c>
      <c r="I16" s="94">
        <v>0</v>
      </c>
      <c r="K16" s="95">
        <f>SUM(D16:I16)</f>
        <v>1</v>
      </c>
    </row>
    <row r="17" spans="1:12" x14ac:dyDescent="0.25">
      <c r="A17" s="186">
        <f>'PLANILHA RESUMO'!A17</f>
        <v>0</v>
      </c>
      <c r="B17" s="187"/>
      <c r="C17" s="148"/>
      <c r="D17" s="96">
        <f>D$16*$C$16</f>
        <v>10169.436861855</v>
      </c>
      <c r="E17" s="96">
        <f>E$16*$C$16</f>
        <v>10169.436861855</v>
      </c>
      <c r="F17" s="96">
        <f t="shared" ref="F17:I19" si="3">F$18*$C$18</f>
        <v>0</v>
      </c>
      <c r="G17" s="96">
        <f t="shared" si="3"/>
        <v>0</v>
      </c>
      <c r="H17" s="96">
        <f t="shared" si="3"/>
        <v>0</v>
      </c>
      <c r="I17" s="96">
        <f t="shared" si="3"/>
        <v>0</v>
      </c>
      <c r="K17" s="1">
        <f>SUM(D17:J17)</f>
        <v>20338.873723709999</v>
      </c>
      <c r="L17" s="1">
        <f>C16-K17</f>
        <v>0</v>
      </c>
    </row>
    <row r="18" spans="1:12" x14ac:dyDescent="0.25">
      <c r="A18" s="186" t="str">
        <f>'PLANILHA RESUMO'!A18</f>
        <v>5</v>
      </c>
      <c r="B18" s="188" t="str">
        <f>'PLANILHA RESUMO'!B18</f>
        <v>ELÉTRICA</v>
      </c>
      <c r="C18" s="148">
        <f>'PLANILHA RESUMO'!C18</f>
        <v>2606.3820459999993</v>
      </c>
      <c r="D18" s="94">
        <v>1</v>
      </c>
      <c r="E18" s="94">
        <v>0</v>
      </c>
      <c r="F18" s="94">
        <v>0</v>
      </c>
      <c r="G18" s="94">
        <v>0</v>
      </c>
      <c r="H18" s="94">
        <v>0</v>
      </c>
      <c r="I18" s="94">
        <v>0</v>
      </c>
      <c r="K18" s="95">
        <f>SUM(D18:I18)</f>
        <v>1</v>
      </c>
    </row>
    <row r="19" spans="1:12" x14ac:dyDescent="0.25">
      <c r="A19" s="186">
        <f>'PLANILHA RESUMO'!A19</f>
        <v>0</v>
      </c>
      <c r="B19" s="187"/>
      <c r="C19" s="148"/>
      <c r="D19" s="96">
        <f>D$18*$C$18</f>
        <v>2606.3820459999993</v>
      </c>
      <c r="E19" s="96">
        <f>E$18*$C$18</f>
        <v>0</v>
      </c>
      <c r="F19" s="96">
        <f t="shared" si="3"/>
        <v>0</v>
      </c>
      <c r="G19" s="96">
        <f t="shared" si="3"/>
        <v>0</v>
      </c>
      <c r="H19" s="96">
        <f t="shared" si="3"/>
        <v>0</v>
      </c>
      <c r="I19" s="96">
        <f t="shared" si="3"/>
        <v>0</v>
      </c>
      <c r="K19" s="1">
        <f>SUM(D19:J19)</f>
        <v>2606.3820459999993</v>
      </c>
      <c r="L19" s="1">
        <f>C18-K19</f>
        <v>0</v>
      </c>
    </row>
    <row r="20" spans="1:12" x14ac:dyDescent="0.25">
      <c r="A20" s="186" t="str">
        <f>'PLANILHA RESUMO'!A20</f>
        <v>6</v>
      </c>
      <c r="B20" s="187" t="str">
        <f>'PLANILHA RESUMO'!B20</f>
        <v>HIDRÁULICA</v>
      </c>
      <c r="C20" s="148">
        <f>'PLANILHA RESUMO'!C20</f>
        <v>603.030033</v>
      </c>
      <c r="D20" s="94">
        <v>1</v>
      </c>
      <c r="E20" s="94">
        <v>0</v>
      </c>
      <c r="F20" s="94">
        <v>0</v>
      </c>
      <c r="G20" s="94">
        <v>0</v>
      </c>
      <c r="H20" s="94">
        <v>0</v>
      </c>
      <c r="I20" s="94">
        <v>0</v>
      </c>
      <c r="K20" s="95">
        <f>SUM(D20:I20)</f>
        <v>1</v>
      </c>
    </row>
    <row r="21" spans="1:12" x14ac:dyDescent="0.25">
      <c r="A21" s="186">
        <f>'PLANILHA RESUMO'!A19</f>
        <v>0</v>
      </c>
      <c r="B21" s="187"/>
      <c r="C21" s="148"/>
      <c r="D21" s="96">
        <f>D$20*$C$20</f>
        <v>603.030033</v>
      </c>
      <c r="E21" s="96">
        <f t="shared" ref="E21:I21" si="4">E$18*$C$18</f>
        <v>0</v>
      </c>
      <c r="F21" s="96">
        <f t="shared" si="4"/>
        <v>0</v>
      </c>
      <c r="G21" s="96">
        <f t="shared" si="4"/>
        <v>0</v>
      </c>
      <c r="H21" s="96">
        <f t="shared" si="4"/>
        <v>0</v>
      </c>
      <c r="I21" s="96">
        <f t="shared" si="4"/>
        <v>0</v>
      </c>
      <c r="K21" s="1">
        <f>SUM(D21:J21)</f>
        <v>603.030033</v>
      </c>
      <c r="L21" s="1">
        <f>C20-K21</f>
        <v>0</v>
      </c>
    </row>
    <row r="22" spans="1:12" x14ac:dyDescent="0.25">
      <c r="A22" s="186" t="str">
        <f>'PLANILHA RESUMO'!A22</f>
        <v>7</v>
      </c>
      <c r="B22" s="187" t="str">
        <f>'PLANILHA RESUMO'!B22</f>
        <v>ACESSÓRIO</v>
      </c>
      <c r="C22" s="148">
        <f>'PLANILHA RESUMO'!C22</f>
        <v>1179.0431839999999</v>
      </c>
      <c r="D22" s="94">
        <v>0</v>
      </c>
      <c r="E22" s="94">
        <v>1</v>
      </c>
      <c r="F22" s="94">
        <v>0</v>
      </c>
      <c r="G22" s="94">
        <v>0</v>
      </c>
      <c r="H22" s="94">
        <v>0</v>
      </c>
      <c r="I22" s="94">
        <v>0</v>
      </c>
      <c r="K22" s="95">
        <f>SUM(D22:I22)</f>
        <v>1</v>
      </c>
    </row>
    <row r="23" spans="1:12" x14ac:dyDescent="0.25">
      <c r="A23" s="186">
        <f>'PLANILHA RESUMO'!A19</f>
        <v>0</v>
      </c>
      <c r="B23" s="187"/>
      <c r="C23" s="148"/>
      <c r="D23" s="96">
        <f>D$22*$C$22</f>
        <v>0</v>
      </c>
      <c r="E23" s="96">
        <f>E$22*$C$22</f>
        <v>1179.0431839999999</v>
      </c>
      <c r="F23" s="96">
        <f t="shared" ref="F23:I23" si="5">F$22*$C$22</f>
        <v>0</v>
      </c>
      <c r="G23" s="96">
        <f t="shared" si="5"/>
        <v>0</v>
      </c>
      <c r="H23" s="96">
        <f t="shared" si="5"/>
        <v>0</v>
      </c>
      <c r="I23" s="96">
        <f t="shared" si="5"/>
        <v>0</v>
      </c>
      <c r="K23" s="1">
        <f>SUM(D23:J23)</f>
        <v>1179.0431839999999</v>
      </c>
      <c r="L23" s="1">
        <f>C22-K23</f>
        <v>0</v>
      </c>
    </row>
    <row r="24" spans="1:12" x14ac:dyDescent="0.25">
      <c r="A24" s="186" t="str">
        <f>'PLANILHA RESUMO'!A24</f>
        <v>8</v>
      </c>
      <c r="B24" s="187" t="str">
        <f>'PLANILHA RESUMO'!B24</f>
        <v>SERVIÇOS COMPLEMENTARES</v>
      </c>
      <c r="C24" s="148">
        <f>'PLANILHA RESUMO'!C24</f>
        <v>3131.2639719999997</v>
      </c>
      <c r="D24" s="94">
        <v>0</v>
      </c>
      <c r="E24" s="94">
        <v>1</v>
      </c>
      <c r="F24" s="94">
        <v>0</v>
      </c>
      <c r="G24" s="94">
        <v>0</v>
      </c>
      <c r="H24" s="94">
        <v>0</v>
      </c>
      <c r="I24" s="94">
        <v>0</v>
      </c>
      <c r="K24" s="95">
        <f>SUM(D24:I24)</f>
        <v>1</v>
      </c>
    </row>
    <row r="25" spans="1:12" x14ac:dyDescent="0.25">
      <c r="A25" s="186">
        <f>'PLANILHA RESUMO'!A19</f>
        <v>0</v>
      </c>
      <c r="B25" s="187"/>
      <c r="C25" s="148"/>
      <c r="D25" s="96">
        <f>D$24*$C$24</f>
        <v>0</v>
      </c>
      <c r="E25" s="96">
        <f t="shared" ref="E25:I25" si="6">E$24*$C$24</f>
        <v>3131.2639719999997</v>
      </c>
      <c r="F25" s="96">
        <f t="shared" si="6"/>
        <v>0</v>
      </c>
      <c r="G25" s="96">
        <f t="shared" si="6"/>
        <v>0</v>
      </c>
      <c r="H25" s="96">
        <f t="shared" si="6"/>
        <v>0</v>
      </c>
      <c r="I25" s="96">
        <f t="shared" si="6"/>
        <v>0</v>
      </c>
      <c r="K25" s="1">
        <f>SUM(D25:J25)</f>
        <v>3131.2639719999997</v>
      </c>
      <c r="L25" s="1">
        <f>C24-K25</f>
        <v>0</v>
      </c>
    </row>
    <row r="26" spans="1:12" ht="22.5" customHeight="1" x14ac:dyDescent="0.25">
      <c r="A26" s="206" t="s">
        <v>24</v>
      </c>
      <c r="B26" s="218"/>
      <c r="C26" s="207"/>
      <c r="D26" s="97">
        <f>D27/$E$29</f>
        <v>0.57779328789734807</v>
      </c>
      <c r="E26" s="97">
        <f>E27/$E$29</f>
        <v>0.42220671210265198</v>
      </c>
      <c r="F26" s="97"/>
      <c r="G26" s="97"/>
      <c r="H26" s="97"/>
      <c r="I26" s="97"/>
    </row>
    <row r="27" spans="1:12" s="2" customFormat="1" ht="18.75" customHeight="1" x14ac:dyDescent="0.25">
      <c r="A27" s="215" t="s">
        <v>25</v>
      </c>
      <c r="B27" s="216"/>
      <c r="C27" s="217"/>
      <c r="D27" s="90">
        <f>D11+D13+D15+D17+D19+D21+D23+D25</f>
        <v>21062.825429734996</v>
      </c>
      <c r="E27" s="90">
        <f>E11+E13+E15+E17+E19+E21+E23+E25</f>
        <v>15391.086152355001</v>
      </c>
      <c r="F27" s="90"/>
      <c r="G27" s="90"/>
      <c r="H27" s="90"/>
      <c r="I27" s="90"/>
    </row>
    <row r="28" spans="1:12" s="2" customFormat="1" ht="24.75" customHeight="1" x14ac:dyDescent="0.25">
      <c r="A28" s="215" t="s">
        <v>26</v>
      </c>
      <c r="B28" s="216"/>
      <c r="C28" s="217"/>
      <c r="D28" s="97">
        <f>D26</f>
        <v>0.57779328789734807</v>
      </c>
      <c r="E28" s="97">
        <f>D28+E26</f>
        <v>1</v>
      </c>
      <c r="F28" s="97"/>
      <c r="G28" s="97"/>
      <c r="H28" s="97"/>
      <c r="I28" s="97"/>
    </row>
    <row r="29" spans="1:12" s="2" customFormat="1" ht="21" customHeight="1" x14ac:dyDescent="0.25">
      <c r="A29" s="215" t="s">
        <v>27</v>
      </c>
      <c r="B29" s="216"/>
      <c r="C29" s="217"/>
      <c r="D29" s="90">
        <f>D27</f>
        <v>21062.825429734996</v>
      </c>
      <c r="E29" s="90">
        <f>D29+E27</f>
        <v>36453.911582089997</v>
      </c>
      <c r="F29" s="90"/>
      <c r="G29" s="90"/>
      <c r="H29" s="90"/>
      <c r="I29" s="90"/>
    </row>
    <row r="30" spans="1:12" s="2" customFormat="1" x14ac:dyDescent="0.25">
      <c r="C30" s="71"/>
      <c r="D30" s="95"/>
      <c r="E30" s="95"/>
      <c r="F30" s="95"/>
      <c r="G30" s="95"/>
      <c r="H30" s="95"/>
      <c r="I30" s="95"/>
    </row>
  </sheetData>
  <mergeCells count="11">
    <mergeCell ref="D6:I6"/>
    <mergeCell ref="D7:I7"/>
    <mergeCell ref="A27:C27"/>
    <mergeCell ref="A28:C28"/>
    <mergeCell ref="A29:C29"/>
    <mergeCell ref="A26:C26"/>
    <mergeCell ref="A1:C1"/>
    <mergeCell ref="A2:C2"/>
    <mergeCell ref="C7:C8"/>
    <mergeCell ref="B7:B8"/>
    <mergeCell ref="A7:A8"/>
  </mergeCells>
  <conditionalFormatting sqref="D10:I10 D12:I12 D14:I14 D18:I18 D16:I16 D20:I20 D22:I22 D24:I24">
    <cfRule type="cellIs" dxfId="10" priority="46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rowBreaks count="1" manualBreakCount="1">
    <brk id="29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"/>
  <sheetViews>
    <sheetView showGridLines="0" tabSelected="1" workbookViewId="0">
      <selection activeCell="H13" sqref="H13"/>
    </sheetView>
  </sheetViews>
  <sheetFormatPr defaultRowHeight="15" x14ac:dyDescent="0.25"/>
  <cols>
    <col min="1" max="1" width="10.42578125" bestFit="1" customWidth="1"/>
    <col min="2" max="2" width="68.5703125" customWidth="1"/>
    <col min="3" max="3" width="10.5703125" bestFit="1" customWidth="1"/>
    <col min="4" max="4" width="15.85546875" bestFit="1" customWidth="1"/>
    <col min="5" max="5" width="11.7109375" bestFit="1" customWidth="1"/>
    <col min="6" max="6" width="11.85546875" bestFit="1" customWidth="1"/>
  </cols>
  <sheetData>
    <row r="1" spans="1:7" ht="23.25" x14ac:dyDescent="0.25">
      <c r="A1" s="198" t="s">
        <v>3</v>
      </c>
      <c r="B1" s="199"/>
      <c r="C1" s="199"/>
    </row>
    <row r="2" spans="1:7" ht="15.75" x14ac:dyDescent="0.25">
      <c r="A2" s="201" t="s">
        <v>32</v>
      </c>
      <c r="B2" s="202"/>
      <c r="C2" s="202"/>
    </row>
    <row r="3" spans="1:7" x14ac:dyDescent="0.25">
      <c r="A3" s="6"/>
      <c r="B3" s="7"/>
      <c r="C3" s="8"/>
    </row>
    <row r="4" spans="1:7" ht="15.75" x14ac:dyDescent="0.25">
      <c r="A4" s="9" t="str">
        <f>'PLANILHA RESUMO'!A4</f>
        <v>OBRA: REFORMA UBS CELSO DIANA</v>
      </c>
      <c r="B4" s="10"/>
      <c r="C4" s="11"/>
    </row>
    <row r="5" spans="1:7" ht="15.75" x14ac:dyDescent="0.25">
      <c r="A5" s="9" t="str">
        <f>PLANILHA!A5</f>
        <v>LOCAL: PREFEITURA MUNICIPAL</v>
      </c>
      <c r="B5" s="10"/>
      <c r="C5" s="11"/>
    </row>
    <row r="6" spans="1:7" ht="15.75" x14ac:dyDescent="0.25">
      <c r="A6" s="119" t="s">
        <v>149</v>
      </c>
      <c r="B6" s="120"/>
      <c r="C6" s="121"/>
    </row>
    <row r="7" spans="1:7" x14ac:dyDescent="0.25">
      <c r="A7" s="122"/>
      <c r="B7" s="123"/>
      <c r="C7" s="122" t="s">
        <v>40</v>
      </c>
      <c r="D7" s="124" t="s">
        <v>41</v>
      </c>
      <c r="E7" s="124" t="s">
        <v>46</v>
      </c>
      <c r="F7" s="124" t="s">
        <v>47</v>
      </c>
      <c r="G7" s="125"/>
    </row>
    <row r="8" spans="1:7" x14ac:dyDescent="0.25">
      <c r="A8" s="129" t="s">
        <v>49</v>
      </c>
      <c r="B8" s="130" t="s">
        <v>111</v>
      </c>
      <c r="C8" s="129" t="s">
        <v>13</v>
      </c>
      <c r="D8" s="128" t="s">
        <v>42</v>
      </c>
      <c r="E8" s="128"/>
      <c r="F8" s="128"/>
      <c r="G8" s="125"/>
    </row>
    <row r="9" spans="1:7" x14ac:dyDescent="0.25">
      <c r="A9" s="126" t="s">
        <v>44</v>
      </c>
      <c r="B9" s="127" t="s">
        <v>45</v>
      </c>
      <c r="C9" s="126" t="s">
        <v>43</v>
      </c>
      <c r="D9" s="132">
        <v>4</v>
      </c>
      <c r="E9" s="128">
        <v>14.76</v>
      </c>
      <c r="F9" s="128">
        <f>D9*E9</f>
        <v>59.04</v>
      </c>
      <c r="G9" s="125"/>
    </row>
    <row r="10" spans="1:7" x14ac:dyDescent="0.25">
      <c r="A10" s="126" t="s">
        <v>50</v>
      </c>
      <c r="B10" s="127" t="s">
        <v>51</v>
      </c>
      <c r="C10" s="126" t="s">
        <v>43</v>
      </c>
      <c r="D10" s="132">
        <v>4</v>
      </c>
      <c r="E10" s="128">
        <v>20.67</v>
      </c>
      <c r="F10" s="128">
        <f>D10*E10</f>
        <v>82.68</v>
      </c>
      <c r="G10" s="125"/>
    </row>
    <row r="11" spans="1:7" ht="24" x14ac:dyDescent="0.25">
      <c r="A11" s="126" t="s">
        <v>80</v>
      </c>
      <c r="B11" s="127" t="s">
        <v>81</v>
      </c>
      <c r="C11" s="126" t="s">
        <v>82</v>
      </c>
      <c r="D11" s="132">
        <v>4.5</v>
      </c>
      <c r="E11" s="128">
        <v>0.36</v>
      </c>
      <c r="F11" s="128">
        <f t="shared" ref="F11" si="0">D11*E11</f>
        <v>1.6199999999999999</v>
      </c>
      <c r="G11" s="125"/>
    </row>
    <row r="12" spans="1:7" x14ac:dyDescent="0.25">
      <c r="A12" s="126"/>
      <c r="B12" s="127"/>
      <c r="C12" s="126"/>
      <c r="D12" s="126"/>
      <c r="E12" s="127"/>
      <c r="F12" s="128"/>
      <c r="G12" s="125"/>
    </row>
    <row r="13" spans="1:7" x14ac:dyDescent="0.25">
      <c r="A13" s="126"/>
      <c r="B13" s="127"/>
      <c r="C13" s="126"/>
      <c r="D13" s="128"/>
      <c r="E13" s="131" t="s">
        <v>47</v>
      </c>
      <c r="F13" s="131">
        <f>SUM(F9:F12)</f>
        <v>143.34</v>
      </c>
      <c r="G13" s="125"/>
    </row>
    <row r="15" spans="1:7" x14ac:dyDescent="0.25">
      <c r="A15" s="122"/>
      <c r="B15" s="123"/>
      <c r="C15" s="122" t="s">
        <v>40</v>
      </c>
      <c r="D15" s="124" t="s">
        <v>41</v>
      </c>
      <c r="E15" s="124" t="s">
        <v>46</v>
      </c>
      <c r="F15" s="124" t="s">
        <v>47</v>
      </c>
      <c r="G15" s="125"/>
    </row>
    <row r="16" spans="1:7" ht="24" x14ac:dyDescent="0.25">
      <c r="A16" s="129" t="s">
        <v>53</v>
      </c>
      <c r="B16" s="130" t="s">
        <v>98</v>
      </c>
      <c r="C16" s="129" t="s">
        <v>13</v>
      </c>
      <c r="D16" s="128" t="s">
        <v>42</v>
      </c>
      <c r="E16" s="161"/>
      <c r="F16" s="161"/>
      <c r="G16" s="125"/>
    </row>
    <row r="17" spans="1:7" x14ac:dyDescent="0.25">
      <c r="A17" s="126" t="s">
        <v>44</v>
      </c>
      <c r="B17" s="127" t="s">
        <v>45</v>
      </c>
      <c r="C17" s="126" t="s">
        <v>43</v>
      </c>
      <c r="D17" s="163">
        <v>4</v>
      </c>
      <c r="E17" s="161">
        <v>14.76</v>
      </c>
      <c r="F17" s="161">
        <f>D17*E17</f>
        <v>59.04</v>
      </c>
      <c r="G17" s="125"/>
    </row>
    <row r="18" spans="1:7" x14ac:dyDescent="0.25">
      <c r="A18" s="126" t="s">
        <v>102</v>
      </c>
      <c r="B18" s="127" t="s">
        <v>103</v>
      </c>
      <c r="C18" s="126" t="s">
        <v>43</v>
      </c>
      <c r="D18" s="163">
        <v>4</v>
      </c>
      <c r="E18" s="161">
        <v>21</v>
      </c>
      <c r="F18" s="161">
        <f t="shared" ref="F18:F20" si="1">D18*E18</f>
        <v>84</v>
      </c>
      <c r="G18" s="125"/>
    </row>
    <row r="19" spans="1:7" x14ac:dyDescent="0.25">
      <c r="A19" s="126" t="s">
        <v>104</v>
      </c>
      <c r="B19" s="127" t="s">
        <v>98</v>
      </c>
      <c r="C19" s="126" t="s">
        <v>13</v>
      </c>
      <c r="D19" s="163">
        <v>1</v>
      </c>
      <c r="E19" s="161">
        <v>1362.08</v>
      </c>
      <c r="F19" s="161">
        <f t="shared" si="1"/>
        <v>1362.08</v>
      </c>
      <c r="G19" s="125"/>
    </row>
    <row r="20" spans="1:7" ht="24" x14ac:dyDescent="0.25">
      <c r="A20" s="126" t="s">
        <v>99</v>
      </c>
      <c r="B20" s="127" t="s">
        <v>100</v>
      </c>
      <c r="C20" s="126" t="s">
        <v>101</v>
      </c>
      <c r="D20" s="163">
        <v>4</v>
      </c>
      <c r="E20" s="161">
        <v>20.96</v>
      </c>
      <c r="F20" s="161">
        <f t="shared" si="1"/>
        <v>83.84</v>
      </c>
      <c r="G20" s="125"/>
    </row>
    <row r="21" spans="1:7" x14ac:dyDescent="0.25">
      <c r="A21" s="126"/>
      <c r="B21" s="127"/>
      <c r="C21" s="126"/>
      <c r="D21" s="126"/>
      <c r="E21" s="162"/>
      <c r="F21" s="161"/>
      <c r="G21" s="125"/>
    </row>
    <row r="22" spans="1:7" x14ac:dyDescent="0.25">
      <c r="A22" s="126"/>
      <c r="B22" s="127"/>
      <c r="C22" s="126"/>
      <c r="D22" s="128"/>
      <c r="E22" s="131" t="s">
        <v>47</v>
      </c>
      <c r="F22" s="131">
        <f>SUM(F16:F21)</f>
        <v>1588.9599999999998</v>
      </c>
      <c r="G22" s="125"/>
    </row>
    <row r="23" spans="1:7" hidden="1" x14ac:dyDescent="0.25">
      <c r="A23" s="122" t="s">
        <v>38</v>
      </c>
      <c r="B23" s="123" t="s">
        <v>39</v>
      </c>
      <c r="C23" s="122" t="s">
        <v>40</v>
      </c>
      <c r="D23" s="124" t="s">
        <v>41</v>
      </c>
      <c r="E23" s="124" t="s">
        <v>46</v>
      </c>
      <c r="F23" s="124" t="s">
        <v>47</v>
      </c>
      <c r="G23" s="125"/>
    </row>
    <row r="24" spans="1:7" hidden="1" x14ac:dyDescent="0.25">
      <c r="A24" s="129" t="s">
        <v>49</v>
      </c>
      <c r="B24" s="130" t="s">
        <v>48</v>
      </c>
      <c r="C24" s="129" t="s">
        <v>14</v>
      </c>
      <c r="D24" s="128" t="s">
        <v>42</v>
      </c>
      <c r="E24" s="128"/>
      <c r="F24" s="128"/>
      <c r="G24" s="125"/>
    </row>
    <row r="25" spans="1:7" hidden="1" x14ac:dyDescent="0.25">
      <c r="A25" s="126" t="s">
        <v>44</v>
      </c>
      <c r="B25" s="127" t="s">
        <v>45</v>
      </c>
      <c r="C25" s="126" t="s">
        <v>43</v>
      </c>
      <c r="D25" s="128">
        <v>0.6</v>
      </c>
      <c r="E25" s="128">
        <v>14.76</v>
      </c>
      <c r="F25" s="128">
        <f>D25*E25</f>
        <v>8.8559999999999999</v>
      </c>
      <c r="G25" s="125"/>
    </row>
    <row r="26" spans="1:7" hidden="1" x14ac:dyDescent="0.25">
      <c r="A26" s="126"/>
      <c r="B26" s="127"/>
      <c r="C26" s="126"/>
      <c r="D26" s="128"/>
      <c r="E26" s="128"/>
      <c r="F26" s="128"/>
      <c r="G26" s="125"/>
    </row>
    <row r="27" spans="1:7" hidden="1" x14ac:dyDescent="0.25">
      <c r="A27" s="126"/>
      <c r="B27" s="127"/>
      <c r="C27" s="126"/>
      <c r="D27" s="128"/>
      <c r="E27" s="128"/>
      <c r="F27" s="128"/>
      <c r="G27" s="125"/>
    </row>
    <row r="28" spans="1:7" hidden="1" x14ac:dyDescent="0.25">
      <c r="A28" s="126"/>
      <c r="B28" s="127"/>
      <c r="C28" s="126"/>
      <c r="D28" s="128"/>
      <c r="E28" s="128"/>
      <c r="F28" s="128"/>
      <c r="G28" s="125"/>
    </row>
    <row r="29" spans="1:7" hidden="1" x14ac:dyDescent="0.25">
      <c r="A29" s="126"/>
      <c r="B29" s="127"/>
      <c r="C29" s="126"/>
      <c r="D29" s="128"/>
      <c r="E29" s="131" t="s">
        <v>47</v>
      </c>
      <c r="F29" s="128">
        <f>SUM(F25:F28)</f>
        <v>8.8559999999999999</v>
      </c>
      <c r="G29" s="125"/>
    </row>
    <row r="30" spans="1:7" hidden="1" x14ac:dyDescent="0.25"/>
    <row r="31" spans="1:7" hidden="1" x14ac:dyDescent="0.25">
      <c r="A31" s="122" t="s">
        <v>38</v>
      </c>
      <c r="B31" s="123" t="s">
        <v>39</v>
      </c>
      <c r="C31" s="122" t="s">
        <v>40</v>
      </c>
      <c r="D31" s="124" t="s">
        <v>41</v>
      </c>
      <c r="E31" s="124" t="s">
        <v>46</v>
      </c>
      <c r="F31" s="124" t="s">
        <v>47</v>
      </c>
      <c r="G31" s="125"/>
    </row>
    <row r="32" spans="1:7" hidden="1" x14ac:dyDescent="0.25">
      <c r="A32" s="129" t="s">
        <v>53</v>
      </c>
      <c r="B32" s="130" t="s">
        <v>52</v>
      </c>
      <c r="C32" s="129" t="s">
        <v>12</v>
      </c>
      <c r="D32" s="128" t="s">
        <v>42</v>
      </c>
      <c r="E32" s="128"/>
      <c r="F32" s="128"/>
      <c r="G32" s="125"/>
    </row>
    <row r="33" spans="1:7" hidden="1" x14ac:dyDescent="0.25">
      <c r="A33" s="126" t="s">
        <v>44</v>
      </c>
      <c r="B33" s="127" t="s">
        <v>45</v>
      </c>
      <c r="C33" s="126" t="s">
        <v>43</v>
      </c>
      <c r="D33" s="128">
        <v>0.5</v>
      </c>
      <c r="E33" s="128">
        <v>14.76</v>
      </c>
      <c r="F33" s="128">
        <f>D33*E33</f>
        <v>7.38</v>
      </c>
      <c r="G33" s="125"/>
    </row>
    <row r="34" spans="1:7" hidden="1" x14ac:dyDescent="0.25">
      <c r="A34" s="126" t="s">
        <v>50</v>
      </c>
      <c r="B34" s="127" t="s">
        <v>51</v>
      </c>
      <c r="C34" s="126" t="s">
        <v>43</v>
      </c>
      <c r="D34" s="128">
        <v>0.05</v>
      </c>
      <c r="E34" s="128">
        <v>20.67</v>
      </c>
      <c r="F34" s="128">
        <f>D34*E34</f>
        <v>1.0335000000000001</v>
      </c>
      <c r="G34" s="125"/>
    </row>
    <row r="35" spans="1:7" hidden="1" x14ac:dyDescent="0.25">
      <c r="A35" s="126"/>
      <c r="B35" s="127"/>
      <c r="C35" s="126"/>
      <c r="D35" s="128"/>
      <c r="E35" s="128"/>
      <c r="F35" s="128"/>
      <c r="G35" s="125"/>
    </row>
    <row r="36" spans="1:7" hidden="1" x14ac:dyDescent="0.25">
      <c r="A36" s="126"/>
      <c r="B36" s="127"/>
      <c r="C36" s="126"/>
      <c r="D36" s="128"/>
      <c r="E36" s="128"/>
      <c r="F36" s="128"/>
      <c r="G36" s="125"/>
    </row>
    <row r="37" spans="1:7" hidden="1" x14ac:dyDescent="0.25">
      <c r="A37" s="126"/>
      <c r="B37" s="127"/>
      <c r="C37" s="126"/>
      <c r="D37" s="128"/>
      <c r="E37" s="131" t="s">
        <v>47</v>
      </c>
      <c r="F37" s="131">
        <f>SUM(F33:F36)</f>
        <v>8.4134999999999991</v>
      </c>
      <c r="G37" s="125"/>
    </row>
    <row r="38" spans="1:7" hidden="1" x14ac:dyDescent="0.25"/>
    <row r="39" spans="1:7" hidden="1" x14ac:dyDescent="0.25">
      <c r="A39" s="122" t="s">
        <v>38</v>
      </c>
      <c r="B39" s="123" t="s">
        <v>39</v>
      </c>
      <c r="C39" s="122" t="s">
        <v>40</v>
      </c>
      <c r="D39" s="124" t="s">
        <v>41</v>
      </c>
      <c r="E39" s="124" t="s">
        <v>46</v>
      </c>
      <c r="F39" s="124" t="s">
        <v>47</v>
      </c>
      <c r="G39" s="125"/>
    </row>
    <row r="40" spans="1:7" hidden="1" x14ac:dyDescent="0.25">
      <c r="A40" s="129" t="s">
        <v>54</v>
      </c>
      <c r="B40" s="130" t="s">
        <v>34</v>
      </c>
      <c r="C40" s="129" t="s">
        <v>12</v>
      </c>
      <c r="D40" s="128" t="s">
        <v>42</v>
      </c>
      <c r="E40" s="128"/>
      <c r="F40" s="128"/>
      <c r="G40" s="125"/>
    </row>
    <row r="41" spans="1:7" hidden="1" x14ac:dyDescent="0.25">
      <c r="A41" s="126" t="s">
        <v>44</v>
      </c>
      <c r="B41" s="127" t="s">
        <v>45</v>
      </c>
      <c r="C41" s="126" t="s">
        <v>43</v>
      </c>
      <c r="D41" s="128">
        <v>0.2</v>
      </c>
      <c r="E41" s="128">
        <v>14.76</v>
      </c>
      <c r="F41" s="128">
        <f>D41*E41</f>
        <v>2.952</v>
      </c>
      <c r="G41" s="125"/>
    </row>
    <row r="42" spans="1:7" hidden="1" x14ac:dyDescent="0.25">
      <c r="A42" s="126"/>
      <c r="B42" s="127"/>
      <c r="C42" s="126"/>
      <c r="D42" s="128"/>
      <c r="E42" s="128"/>
      <c r="F42" s="128"/>
      <c r="G42" s="125"/>
    </row>
    <row r="43" spans="1:7" hidden="1" x14ac:dyDescent="0.25">
      <c r="A43" s="126"/>
      <c r="B43" s="127"/>
      <c r="C43" s="126"/>
      <c r="D43" s="128"/>
      <c r="E43" s="128"/>
      <c r="F43" s="128"/>
      <c r="G43" s="125"/>
    </row>
    <row r="44" spans="1:7" hidden="1" x14ac:dyDescent="0.25">
      <c r="A44" s="126"/>
      <c r="B44" s="127"/>
      <c r="C44" s="126"/>
      <c r="D44" s="128"/>
      <c r="E44" s="128"/>
      <c r="F44" s="128"/>
      <c r="G44" s="125"/>
    </row>
    <row r="45" spans="1:7" hidden="1" x14ac:dyDescent="0.25">
      <c r="A45" s="126"/>
      <c r="B45" s="127"/>
      <c r="C45" s="126"/>
      <c r="D45" s="128"/>
      <c r="E45" s="128"/>
      <c r="F45" s="128">
        <f>SUM(F41:F44)</f>
        <v>2.952</v>
      </c>
      <c r="G45" s="125"/>
    </row>
    <row r="46" spans="1:7" hidden="1" x14ac:dyDescent="0.25"/>
    <row r="47" spans="1:7" hidden="1" x14ac:dyDescent="0.25">
      <c r="A47" s="122"/>
      <c r="B47" s="123"/>
      <c r="C47" s="122" t="s">
        <v>40</v>
      </c>
      <c r="D47" s="124" t="s">
        <v>41</v>
      </c>
      <c r="E47" s="124" t="s">
        <v>46</v>
      </c>
      <c r="F47" s="124" t="s">
        <v>47</v>
      </c>
      <c r="G47" s="125"/>
    </row>
    <row r="48" spans="1:7" hidden="1" x14ac:dyDescent="0.25">
      <c r="A48" s="129" t="s">
        <v>55</v>
      </c>
      <c r="B48" s="130" t="s">
        <v>37</v>
      </c>
      <c r="C48" s="129" t="s">
        <v>12</v>
      </c>
      <c r="D48" s="128" t="s">
        <v>42</v>
      </c>
      <c r="E48" s="128"/>
      <c r="F48" s="128"/>
      <c r="G48" s="125"/>
    </row>
    <row r="49" spans="1:7" hidden="1" x14ac:dyDescent="0.25">
      <c r="A49" s="126" t="s">
        <v>44</v>
      </c>
      <c r="B49" s="127" t="s">
        <v>45</v>
      </c>
      <c r="C49" s="126" t="s">
        <v>43</v>
      </c>
      <c r="D49" s="128">
        <v>0.2</v>
      </c>
      <c r="E49" s="128">
        <v>14.76</v>
      </c>
      <c r="F49" s="128">
        <f>D49*E49</f>
        <v>2.952</v>
      </c>
      <c r="G49" s="125"/>
    </row>
    <row r="50" spans="1:7" hidden="1" x14ac:dyDescent="0.25">
      <c r="A50" s="126" t="s">
        <v>50</v>
      </c>
      <c r="B50" s="127" t="s">
        <v>51</v>
      </c>
      <c r="C50" s="126" t="s">
        <v>43</v>
      </c>
      <c r="D50" s="128">
        <v>0.2</v>
      </c>
      <c r="E50" s="128">
        <v>20.67</v>
      </c>
      <c r="F50" s="128">
        <f>D50*E50</f>
        <v>4.1340000000000003</v>
      </c>
      <c r="G50" s="125"/>
    </row>
    <row r="51" spans="1:7" hidden="1" x14ac:dyDescent="0.25">
      <c r="A51" s="126"/>
      <c r="B51" s="127"/>
      <c r="C51" s="126"/>
      <c r="D51" s="128"/>
      <c r="E51" s="128"/>
      <c r="F51" s="128"/>
      <c r="G51" s="125"/>
    </row>
    <row r="52" spans="1:7" hidden="1" x14ac:dyDescent="0.25">
      <c r="A52" s="126"/>
      <c r="B52" s="127"/>
      <c r="C52" s="126"/>
      <c r="D52" s="128"/>
      <c r="E52" s="128"/>
      <c r="F52" s="128"/>
      <c r="G52" s="125"/>
    </row>
    <row r="53" spans="1:7" hidden="1" x14ac:dyDescent="0.25">
      <c r="A53" s="126"/>
      <c r="B53" s="127"/>
      <c r="C53" s="126"/>
      <c r="D53" s="128"/>
      <c r="E53" s="131" t="s">
        <v>47</v>
      </c>
      <c r="F53" s="131">
        <f>SUM(F49:F52)</f>
        <v>7.0860000000000003</v>
      </c>
      <c r="G53" s="125"/>
    </row>
    <row r="54" spans="1:7" hidden="1" x14ac:dyDescent="0.25"/>
    <row r="55" spans="1:7" hidden="1" x14ac:dyDescent="0.25"/>
    <row r="56" spans="1:7" hidden="1" x14ac:dyDescent="0.25"/>
    <row r="57" spans="1:7" hidden="1" x14ac:dyDescent="0.25"/>
    <row r="58" spans="1:7" hidden="1" x14ac:dyDescent="0.25"/>
    <row r="59" spans="1:7" hidden="1" x14ac:dyDescent="0.25"/>
    <row r="60" spans="1:7" hidden="1" x14ac:dyDescent="0.25"/>
    <row r="61" spans="1:7" hidden="1" x14ac:dyDescent="0.25"/>
    <row r="62" spans="1:7" hidden="1" x14ac:dyDescent="0.25"/>
    <row r="63" spans="1:7" hidden="1" x14ac:dyDescent="0.25">
      <c r="A63" s="122"/>
      <c r="B63" s="123"/>
      <c r="C63" s="122" t="s">
        <v>40</v>
      </c>
      <c r="D63" s="124" t="s">
        <v>41</v>
      </c>
      <c r="E63" s="124" t="s">
        <v>46</v>
      </c>
      <c r="F63" s="124" t="s">
        <v>47</v>
      </c>
      <c r="G63" s="125"/>
    </row>
    <row r="64" spans="1:7" hidden="1" x14ac:dyDescent="0.25">
      <c r="A64" s="129"/>
      <c r="B64" s="130" t="s">
        <v>74</v>
      </c>
      <c r="C64" s="129" t="s">
        <v>12</v>
      </c>
      <c r="D64" s="128" t="s">
        <v>42</v>
      </c>
      <c r="E64" s="128"/>
      <c r="F64" s="128"/>
      <c r="G64" s="125"/>
    </row>
    <row r="65" spans="1:7" hidden="1" x14ac:dyDescent="0.25">
      <c r="A65" s="126" t="s">
        <v>44</v>
      </c>
      <c r="B65" s="127" t="s">
        <v>45</v>
      </c>
      <c r="C65" s="126" t="s">
        <v>43</v>
      </c>
      <c r="D65" s="132">
        <v>0.34799999999999998</v>
      </c>
      <c r="E65" s="128">
        <v>14.76</v>
      </c>
      <c r="F65" s="128">
        <f>D65*E65</f>
        <v>5.1364799999999997</v>
      </c>
      <c r="G65" s="125"/>
    </row>
    <row r="66" spans="1:7" hidden="1" x14ac:dyDescent="0.25">
      <c r="A66" s="126" t="s">
        <v>50</v>
      </c>
      <c r="B66" s="127" t="s">
        <v>51</v>
      </c>
      <c r="C66" s="126" t="s">
        <v>43</v>
      </c>
      <c r="D66" s="132">
        <v>0.69699999999999995</v>
      </c>
      <c r="E66" s="128">
        <v>20.67</v>
      </c>
      <c r="F66" s="128">
        <f>D66*E66</f>
        <v>14.40699</v>
      </c>
      <c r="G66" s="125"/>
    </row>
    <row r="67" spans="1:7" hidden="1" x14ac:dyDescent="0.25">
      <c r="A67" s="126" t="s">
        <v>75</v>
      </c>
      <c r="B67" s="127" t="s">
        <v>76</v>
      </c>
      <c r="C67" s="126" t="s">
        <v>77</v>
      </c>
      <c r="D67" s="132">
        <v>0.62329999999999997</v>
      </c>
      <c r="E67" s="128">
        <v>9.86</v>
      </c>
      <c r="F67" s="128">
        <f t="shared" ref="F67:F68" si="2">D67*E67</f>
        <v>6.1457379999999997</v>
      </c>
      <c r="G67" s="125"/>
    </row>
    <row r="68" spans="1:7" ht="24" hidden="1" x14ac:dyDescent="0.25">
      <c r="A68" s="126" t="s">
        <v>78</v>
      </c>
      <c r="B68" s="127" t="s">
        <v>79</v>
      </c>
      <c r="C68" s="126" t="s">
        <v>77</v>
      </c>
      <c r="D68" s="126">
        <v>9.1999999999999993</v>
      </c>
      <c r="E68" s="127">
        <v>0.11</v>
      </c>
      <c r="F68" s="128">
        <f t="shared" si="2"/>
        <v>1.012</v>
      </c>
      <c r="G68" s="125"/>
    </row>
    <row r="69" spans="1:7" hidden="1" x14ac:dyDescent="0.25">
      <c r="A69" s="126"/>
      <c r="B69" s="127"/>
      <c r="C69" s="126"/>
      <c r="D69" s="128"/>
      <c r="E69" s="131" t="s">
        <v>47</v>
      </c>
      <c r="F69" s="131">
        <f>SUM(F64:F68)</f>
        <v>26.701208000000001</v>
      </c>
      <c r="G69" s="125"/>
    </row>
    <row r="70" spans="1:7" hidden="1" x14ac:dyDescent="0.25"/>
    <row r="71" spans="1:7" hidden="1" x14ac:dyDescent="0.25">
      <c r="A71" s="122"/>
      <c r="B71" s="123"/>
      <c r="C71" s="122" t="s">
        <v>40</v>
      </c>
      <c r="D71" s="124" t="s">
        <v>41</v>
      </c>
      <c r="E71" s="124" t="s">
        <v>46</v>
      </c>
      <c r="F71" s="124" t="s">
        <v>47</v>
      </c>
      <c r="G71" s="125"/>
    </row>
    <row r="72" spans="1:7" hidden="1" x14ac:dyDescent="0.25">
      <c r="A72" s="129"/>
      <c r="B72" s="130" t="s">
        <v>74</v>
      </c>
      <c r="C72" s="129" t="s">
        <v>12</v>
      </c>
      <c r="D72" s="128" t="s">
        <v>42</v>
      </c>
      <c r="E72" s="128"/>
      <c r="F72" s="128"/>
      <c r="G72" s="125"/>
    </row>
    <row r="73" spans="1:7" hidden="1" x14ac:dyDescent="0.25">
      <c r="A73" s="126" t="s">
        <v>44</v>
      </c>
      <c r="B73" s="127" t="s">
        <v>45</v>
      </c>
      <c r="C73" s="126" t="s">
        <v>43</v>
      </c>
      <c r="D73" s="132"/>
      <c r="E73" s="128">
        <v>14.76</v>
      </c>
      <c r="F73" s="128">
        <f>D73*E73</f>
        <v>0</v>
      </c>
      <c r="G73" s="125"/>
    </row>
    <row r="74" spans="1:7" hidden="1" x14ac:dyDescent="0.25">
      <c r="A74" s="126" t="s">
        <v>50</v>
      </c>
      <c r="B74" s="127" t="s">
        <v>51</v>
      </c>
      <c r="C74" s="126" t="s">
        <v>43</v>
      </c>
      <c r="D74" s="132"/>
      <c r="E74" s="128">
        <v>20.67</v>
      </c>
      <c r="F74" s="128">
        <f>D74*E74</f>
        <v>0</v>
      </c>
      <c r="G74" s="125"/>
    </row>
    <row r="75" spans="1:7" hidden="1" x14ac:dyDescent="0.25">
      <c r="A75" s="126" t="s">
        <v>75</v>
      </c>
      <c r="B75" s="127" t="s">
        <v>76</v>
      </c>
      <c r="C75" s="126" t="s">
        <v>77</v>
      </c>
      <c r="D75" s="132"/>
      <c r="E75" s="128"/>
      <c r="F75" s="128">
        <f t="shared" ref="F75:F76" si="3">D75*E75</f>
        <v>0</v>
      </c>
      <c r="G75" s="125"/>
    </row>
    <row r="76" spans="1:7" ht="24" hidden="1" x14ac:dyDescent="0.25">
      <c r="A76" s="126" t="s">
        <v>78</v>
      </c>
      <c r="B76" s="127" t="s">
        <v>79</v>
      </c>
      <c r="C76" s="126" t="s">
        <v>77</v>
      </c>
      <c r="D76" s="126"/>
      <c r="E76" s="127"/>
      <c r="F76" s="128">
        <f t="shared" si="3"/>
        <v>0</v>
      </c>
      <c r="G76" s="125"/>
    </row>
    <row r="77" spans="1:7" hidden="1" x14ac:dyDescent="0.25">
      <c r="A77" s="126"/>
      <c r="B77" s="127"/>
      <c r="C77" s="126"/>
      <c r="D77" s="128"/>
      <c r="E77" s="131" t="s">
        <v>47</v>
      </c>
      <c r="F77" s="131">
        <f>SUM(F72:F76)</f>
        <v>0</v>
      </c>
      <c r="G77" s="125"/>
    </row>
    <row r="78" spans="1:7" hidden="1" x14ac:dyDescent="0.25"/>
    <row r="79" spans="1:7" hidden="1" x14ac:dyDescent="0.25"/>
    <row r="80" spans="1:7" hidden="1" x14ac:dyDescent="0.25"/>
    <row r="81" spans="1:7" hidden="1" x14ac:dyDescent="0.25"/>
    <row r="82" spans="1:7" hidden="1" x14ac:dyDescent="0.25"/>
    <row r="83" spans="1:7" hidden="1" x14ac:dyDescent="0.25"/>
    <row r="84" spans="1:7" hidden="1" x14ac:dyDescent="0.25"/>
    <row r="85" spans="1:7" hidden="1" x14ac:dyDescent="0.25"/>
    <row r="86" spans="1:7" hidden="1" x14ac:dyDescent="0.25"/>
    <row r="87" spans="1:7" hidden="1" x14ac:dyDescent="0.25">
      <c r="A87" s="122"/>
      <c r="B87" s="123"/>
      <c r="C87" s="122" t="s">
        <v>40</v>
      </c>
      <c r="D87" s="124" t="s">
        <v>41</v>
      </c>
      <c r="E87" s="124" t="s">
        <v>46</v>
      </c>
      <c r="F87" s="124" t="s">
        <v>47</v>
      </c>
      <c r="G87" s="125"/>
    </row>
    <row r="88" spans="1:7" ht="24" hidden="1" x14ac:dyDescent="0.25">
      <c r="A88" s="139" t="s">
        <v>49</v>
      </c>
      <c r="B88" s="140" t="s">
        <v>86</v>
      </c>
      <c r="C88" s="139"/>
      <c r="D88" s="141" t="s">
        <v>42</v>
      </c>
      <c r="E88" s="141"/>
      <c r="F88" s="141"/>
      <c r="G88" s="125"/>
    </row>
    <row r="89" spans="1:7" hidden="1" x14ac:dyDescent="0.25">
      <c r="A89" s="142" t="s">
        <v>44</v>
      </c>
      <c r="B89" s="140" t="s">
        <v>45</v>
      </c>
      <c r="C89" s="142" t="s">
        <v>43</v>
      </c>
      <c r="D89" s="143">
        <v>0.1</v>
      </c>
      <c r="E89" s="141">
        <v>14.76</v>
      </c>
      <c r="F89" s="141">
        <f>D89*E89</f>
        <v>1.476</v>
      </c>
      <c r="G89" s="125"/>
    </row>
    <row r="90" spans="1:7" ht="24" hidden="1" x14ac:dyDescent="0.25">
      <c r="A90" s="142" t="s">
        <v>85</v>
      </c>
      <c r="B90" s="140" t="s">
        <v>86</v>
      </c>
      <c r="C90" s="142" t="s">
        <v>77</v>
      </c>
      <c r="D90" s="142">
        <v>1</v>
      </c>
      <c r="E90" s="141">
        <v>23.13</v>
      </c>
      <c r="F90" s="141">
        <f t="shared" ref="F90" si="4">D90*E90</f>
        <v>23.13</v>
      </c>
      <c r="G90" s="125"/>
    </row>
    <row r="91" spans="1:7" hidden="1" x14ac:dyDescent="0.25">
      <c r="A91" s="142"/>
      <c r="B91" s="140"/>
      <c r="C91" s="142"/>
      <c r="D91" s="142"/>
      <c r="E91" s="141"/>
      <c r="F91" s="141"/>
      <c r="G91" s="125"/>
    </row>
    <row r="92" spans="1:7" hidden="1" x14ac:dyDescent="0.25">
      <c r="A92" s="142"/>
      <c r="B92" s="140"/>
      <c r="C92" s="142"/>
      <c r="D92" s="142"/>
      <c r="E92" s="140"/>
      <c r="F92" s="141"/>
      <c r="G92" s="125"/>
    </row>
    <row r="93" spans="1:7" hidden="1" x14ac:dyDescent="0.25">
      <c r="A93" s="142"/>
      <c r="B93" s="140"/>
      <c r="C93" s="142"/>
      <c r="D93" s="141"/>
      <c r="E93" s="144" t="s">
        <v>47</v>
      </c>
      <c r="F93" s="144">
        <f>SUM(F88:F92)</f>
        <v>24.605999999999998</v>
      </c>
      <c r="G93" s="125"/>
    </row>
    <row r="95" spans="1:7" x14ac:dyDescent="0.25">
      <c r="A95" s="122"/>
      <c r="B95" s="123"/>
      <c r="C95" s="122" t="s">
        <v>40</v>
      </c>
      <c r="D95" s="124" t="s">
        <v>41</v>
      </c>
      <c r="E95" s="124" t="s">
        <v>46</v>
      </c>
      <c r="F95" s="124" t="s">
        <v>47</v>
      </c>
    </row>
    <row r="96" spans="1:7" x14ac:dyDescent="0.25">
      <c r="A96" s="129" t="s">
        <v>54</v>
      </c>
      <c r="B96" s="130" t="s">
        <v>139</v>
      </c>
      <c r="C96" s="129" t="s">
        <v>12</v>
      </c>
      <c r="D96" s="128" t="s">
        <v>42</v>
      </c>
      <c r="E96" s="161"/>
      <c r="F96" s="161"/>
    </row>
    <row r="97" spans="1:6" x14ac:dyDescent="0.25">
      <c r="A97" s="126" t="s">
        <v>44</v>
      </c>
      <c r="B97" s="127" t="s">
        <v>45</v>
      </c>
      <c r="C97" s="126" t="s">
        <v>43</v>
      </c>
      <c r="D97" s="163">
        <v>8.8999999999999996E-2</v>
      </c>
      <c r="E97" s="161">
        <v>14.76</v>
      </c>
      <c r="F97" s="161">
        <f>D97*E97</f>
        <v>1.3136399999999999</v>
      </c>
    </row>
    <row r="98" spans="1:6" x14ac:dyDescent="0.25">
      <c r="A98" s="126">
        <v>88310</v>
      </c>
      <c r="B98" s="127" t="s">
        <v>140</v>
      </c>
      <c r="C98" s="126" t="s">
        <v>43</v>
      </c>
      <c r="D98" s="163">
        <v>0.24399999999999999</v>
      </c>
      <c r="E98" s="161">
        <v>20.58</v>
      </c>
      <c r="F98" s="161">
        <f t="shared" ref="F98:F99" si="5">D98*E98</f>
        <v>5.0215199999999998</v>
      </c>
    </row>
    <row r="99" spans="1:6" x14ac:dyDescent="0.25">
      <c r="A99" s="126">
        <v>7288</v>
      </c>
      <c r="B99" s="127" t="s">
        <v>141</v>
      </c>
      <c r="C99" s="126" t="s">
        <v>142</v>
      </c>
      <c r="D99" s="163">
        <v>0.16</v>
      </c>
      <c r="E99" s="161">
        <v>29.15</v>
      </c>
      <c r="F99" s="161">
        <f t="shared" si="5"/>
        <v>4.6639999999999997</v>
      </c>
    </row>
    <row r="100" spans="1:6" x14ac:dyDescent="0.25">
      <c r="A100" s="126"/>
      <c r="B100" s="127"/>
      <c r="C100" s="126"/>
      <c r="D100" s="128"/>
      <c r="E100" s="131" t="s">
        <v>47</v>
      </c>
      <c r="F100" s="131">
        <f>SUM(F96:F99)</f>
        <v>10.99916</v>
      </c>
    </row>
  </sheetData>
  <mergeCells count="2">
    <mergeCell ref="A1:C1"/>
    <mergeCell ref="A2:C2"/>
  </mergeCells>
  <conditionalFormatting sqref="A32:F37 A96:F100">
    <cfRule type="expression" dxfId="9" priority="131" stopIfTrue="1">
      <formula>AND(#REF!&lt;&gt;"COMPOSICAO",#REF!&lt;&gt;"INSUMO",#REF!&lt;&gt;"")</formula>
    </cfRule>
    <cfRule type="expression" dxfId="8" priority="132" stopIfTrue="1">
      <formula>AND(OR(#REF!="COMPOSICAO",#REF!="INSUMO",#REF!&lt;&gt;""),#REF!&lt;&gt;"")</formula>
    </cfRule>
  </conditionalFormatting>
  <conditionalFormatting sqref="A40:F45">
    <cfRule type="expression" dxfId="7" priority="129" stopIfTrue="1">
      <formula>AND(#REF!&lt;&gt;"COMPOSICAO",#REF!&lt;&gt;"INSUMO",#REF!&lt;&gt;"")</formula>
    </cfRule>
    <cfRule type="expression" dxfId="6" priority="130" stopIfTrue="1">
      <formula>AND(OR(#REF!="COMPOSICAO",#REF!="INSUMO",#REF!&lt;&gt;""),#REF!&lt;&gt;"")</formula>
    </cfRule>
  </conditionalFormatting>
  <conditionalFormatting sqref="A48:F53">
    <cfRule type="expression" dxfId="5" priority="127" stopIfTrue="1">
      <formula>AND(#REF!&lt;&gt;"COMPOSICAO",#REF!&lt;&gt;"INSUMO",#REF!&lt;&gt;"")</formula>
    </cfRule>
    <cfRule type="expression" dxfId="4" priority="128" stopIfTrue="1">
      <formula>AND(OR(#REF!="COMPOSICAO",#REF!="INSUMO",#REF!&lt;&gt;""),#REF!&lt;&gt;"")</formula>
    </cfRule>
  </conditionalFormatting>
  <conditionalFormatting sqref="A16:F22 A32 A34:F34 E37:F37 A24:F29 A40:F41 A48:B48 A64:F69 A72:F77 A88:F93 A8:F13">
    <cfRule type="expression" dxfId="3" priority="125" stopIfTrue="1">
      <formula>AND(#REF!&lt;&gt;"COMPOSICAO",#REF!&lt;&gt;"INSUMO",#REF!&lt;&gt;"")</formula>
    </cfRule>
    <cfRule type="expression" dxfId="2" priority="126" stopIfTrue="1">
      <formula>AND(OR(#REF!="COMPOSICAO",#REF!="INSUMO",#REF!&lt;&gt;""),#REF!&lt;&gt;"")</formula>
    </cfRule>
  </conditionalFormatting>
  <conditionalFormatting sqref="A50:D50">
    <cfRule type="expression" dxfId="1" priority="95" stopIfTrue="1">
      <formula>AND(#REF!&lt;&gt;"COMPOSICAO",#REF!&lt;&gt;"INSUMO",#REF!&lt;&gt;"")</formula>
    </cfRule>
    <cfRule type="expression" dxfId="0" priority="96" stopIfTrue="1">
      <formula>AND(OR(#REF!="COMPOSICAO",#REF!="INSUMO",#REF!&lt;&gt;""),#REF!&lt;&gt;"")</formula>
    </cfRule>
  </conditionalFormatting>
  <pageMargins left="0.51181102362204722" right="0.51181102362204722" top="0.78740157480314965" bottom="0.78740157480314965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</vt:lpstr>
      <vt:lpstr>PLANILHA RESUMO</vt:lpstr>
      <vt:lpstr>CRONOGRAMA</vt:lpstr>
      <vt:lpstr>COMPOSIÇÃO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</cp:lastModifiedBy>
  <cp:lastPrinted>2019-06-17T11:22:17Z</cp:lastPrinted>
  <dcterms:created xsi:type="dcterms:W3CDTF">2012-03-16T03:29:41Z</dcterms:created>
  <dcterms:modified xsi:type="dcterms:W3CDTF">2019-06-17T11:22:25Z</dcterms:modified>
</cp:coreProperties>
</file>